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43"/>
  </bookViews>
  <sheets>
    <sheet name="проект 2017-2020 28.10.16." sheetId="26" r:id="rId1"/>
  </sheets>
  <definedNames>
    <definedName name="_xlnm.Print_Titles" localSheetId="0">'проект 2017-2020 28.10.16.'!$10:$14</definedName>
    <definedName name="_xlnm.Print_Area" localSheetId="0">'проект 2017-2020 28.10.16.'!$A$1:$S$873</definedName>
  </definedNames>
  <calcPr calcId="124519"/>
</workbook>
</file>

<file path=xl/calcChain.xml><?xml version="1.0" encoding="utf-8"?>
<calcChain xmlns="http://schemas.openxmlformats.org/spreadsheetml/2006/main">
  <c r="H814" i="26"/>
  <c r="J140"/>
  <c r="L140"/>
  <c r="N140"/>
  <c r="P140"/>
  <c r="I547"/>
  <c r="G543"/>
  <c r="H543"/>
  <c r="G544"/>
  <c r="H544"/>
  <c r="G545"/>
  <c r="H545"/>
  <c r="H542"/>
  <c r="G542"/>
  <c r="G538"/>
  <c r="H538"/>
  <c r="G539"/>
  <c r="H539"/>
  <c r="G540"/>
  <c r="H540"/>
  <c r="H537"/>
  <c r="G537"/>
  <c r="G533"/>
  <c r="H533"/>
  <c r="G534"/>
  <c r="H534"/>
  <c r="G535"/>
  <c r="H535"/>
  <c r="H532"/>
  <c r="G532"/>
  <c r="G528"/>
  <c r="H528"/>
  <c r="G529"/>
  <c r="H529"/>
  <c r="G530"/>
  <c r="H530"/>
  <c r="H527"/>
  <c r="G527"/>
  <c r="G523"/>
  <c r="H523"/>
  <c r="G524"/>
  <c r="H524"/>
  <c r="G525"/>
  <c r="H525"/>
  <c r="H522"/>
  <c r="G522"/>
  <c r="G518"/>
  <c r="H518"/>
  <c r="G519"/>
  <c r="H519"/>
  <c r="G520"/>
  <c r="H520"/>
  <c r="H517"/>
  <c r="G517"/>
  <c r="J511"/>
  <c r="K511"/>
  <c r="L511"/>
  <c r="M511"/>
  <c r="N511"/>
  <c r="O511"/>
  <c r="P511"/>
  <c r="J504"/>
  <c r="K504"/>
  <c r="L504"/>
  <c r="M504"/>
  <c r="N504"/>
  <c r="O504"/>
  <c r="P504"/>
  <c r="J505"/>
  <c r="K505"/>
  <c r="L505"/>
  <c r="M505"/>
  <c r="N505"/>
  <c r="O505"/>
  <c r="P505"/>
  <c r="J506"/>
  <c r="K506"/>
  <c r="L506"/>
  <c r="M506"/>
  <c r="N506"/>
  <c r="O506"/>
  <c r="P506"/>
  <c r="J507"/>
  <c r="K507"/>
  <c r="L507"/>
  <c r="M507"/>
  <c r="N507"/>
  <c r="O507"/>
  <c r="P507"/>
  <c r="J498"/>
  <c r="K498"/>
  <c r="L498"/>
  <c r="M498"/>
  <c r="N498"/>
  <c r="O498"/>
  <c r="P498"/>
  <c r="J499"/>
  <c r="K499"/>
  <c r="L499"/>
  <c r="M499"/>
  <c r="N499"/>
  <c r="O499"/>
  <c r="P499"/>
  <c r="J501"/>
  <c r="K501"/>
  <c r="L501"/>
  <c r="M501"/>
  <c r="N501"/>
  <c r="O501"/>
  <c r="P501"/>
  <c r="J502"/>
  <c r="K502"/>
  <c r="L502"/>
  <c r="M502"/>
  <c r="N502"/>
  <c r="O502"/>
  <c r="P502"/>
  <c r="J489"/>
  <c r="K489"/>
  <c r="L489"/>
  <c r="M489"/>
  <c r="N489"/>
  <c r="O489"/>
  <c r="P489"/>
  <c r="J490"/>
  <c r="K490"/>
  <c r="L490"/>
  <c r="M490"/>
  <c r="N490"/>
  <c r="O490"/>
  <c r="P490"/>
  <c r="J492"/>
  <c r="K492"/>
  <c r="L492"/>
  <c r="M492"/>
  <c r="N492"/>
  <c r="O492"/>
  <c r="P492"/>
  <c r="J493"/>
  <c r="K493"/>
  <c r="L493"/>
  <c r="M493"/>
  <c r="N493"/>
  <c r="O493"/>
  <c r="P493"/>
  <c r="J494"/>
  <c r="K494"/>
  <c r="L494"/>
  <c r="M494"/>
  <c r="N494"/>
  <c r="O494"/>
  <c r="P494"/>
  <c r="K476"/>
  <c r="L476"/>
  <c r="M476"/>
  <c r="N476"/>
  <c r="O476"/>
  <c r="P476"/>
  <c r="P475" s="1"/>
  <c r="G474"/>
  <c r="H474"/>
  <c r="H473"/>
  <c r="G473"/>
  <c r="J471"/>
  <c r="H454"/>
  <c r="G454"/>
  <c r="N451"/>
  <c r="O451"/>
  <c r="O500" s="1"/>
  <c r="P451"/>
  <c r="N452"/>
  <c r="O452"/>
  <c r="P452"/>
  <c r="I451"/>
  <c r="G446"/>
  <c r="H446"/>
  <c r="G447"/>
  <c r="H447"/>
  <c r="G448"/>
  <c r="H448"/>
  <c r="G449"/>
  <c r="H449"/>
  <c r="H445"/>
  <c r="G445"/>
  <c r="G436"/>
  <c r="H436"/>
  <c r="G437"/>
  <c r="H437"/>
  <c r="G438"/>
  <c r="H438"/>
  <c r="G439"/>
  <c r="H439"/>
  <c r="G440"/>
  <c r="H440"/>
  <c r="G441"/>
  <c r="H441"/>
  <c r="H435"/>
  <c r="G435"/>
  <c r="G418"/>
  <c r="H418"/>
  <c r="G419"/>
  <c r="H419"/>
  <c r="G420"/>
  <c r="H420"/>
  <c r="G421"/>
  <c r="H421"/>
  <c r="G422"/>
  <c r="H422"/>
  <c r="G423"/>
  <c r="H423"/>
  <c r="G424"/>
  <c r="H424"/>
  <c r="G425"/>
  <c r="H425"/>
  <c r="H417"/>
  <c r="H416"/>
  <c r="H414"/>
  <c r="H415"/>
  <c r="H413"/>
  <c r="G410"/>
  <c r="H410"/>
  <c r="G411"/>
  <c r="H411"/>
  <c r="G412"/>
  <c r="H412"/>
  <c r="H409"/>
  <c r="G409"/>
  <c r="G405"/>
  <c r="H405"/>
  <c r="G406"/>
  <c r="H406"/>
  <c r="G407"/>
  <c r="H407"/>
  <c r="H404"/>
  <c r="G404"/>
  <c r="G400"/>
  <c r="H400"/>
  <c r="G401"/>
  <c r="H401"/>
  <c r="G402"/>
  <c r="H402"/>
  <c r="H399"/>
  <c r="G399"/>
  <c r="H367"/>
  <c r="G354"/>
  <c r="G344"/>
  <c r="G318"/>
  <c r="H318"/>
  <c r="G319"/>
  <c r="H319"/>
  <c r="G320"/>
  <c r="H320"/>
  <c r="G321"/>
  <c r="H321"/>
  <c r="G323"/>
  <c r="H323"/>
  <c r="G324"/>
  <c r="H324"/>
  <c r="G325"/>
  <c r="H325"/>
  <c r="G326"/>
  <c r="H326"/>
  <c r="G328"/>
  <c r="H328"/>
  <c r="G329"/>
  <c r="H329"/>
  <c r="G330"/>
  <c r="H330"/>
  <c r="G331"/>
  <c r="H331"/>
  <c r="G288"/>
  <c r="H288"/>
  <c r="G289"/>
  <c r="H289"/>
  <c r="G290"/>
  <c r="H290"/>
  <c r="G291"/>
  <c r="H291"/>
  <c r="G293"/>
  <c r="H293"/>
  <c r="G294"/>
  <c r="H294"/>
  <c r="G295"/>
  <c r="H295"/>
  <c r="G296"/>
  <c r="H296"/>
  <c r="G298"/>
  <c r="H298"/>
  <c r="G299"/>
  <c r="H299"/>
  <c r="G300"/>
  <c r="H300"/>
  <c r="G301"/>
  <c r="H301"/>
  <c r="G303"/>
  <c r="H303"/>
  <c r="G304"/>
  <c r="H304"/>
  <c r="G305"/>
  <c r="H305"/>
  <c r="G306"/>
  <c r="H306"/>
  <c r="G308"/>
  <c r="H308"/>
  <c r="G309"/>
  <c r="H309"/>
  <c r="G310"/>
  <c r="H310"/>
  <c r="G311"/>
  <c r="H311"/>
  <c r="G413"/>
  <c r="G414"/>
  <c r="G415"/>
  <c r="G416"/>
  <c r="G417"/>
  <c r="G509"/>
  <c r="G510"/>
  <c r="G512"/>
  <c r="P496"/>
  <c r="I492"/>
  <c r="O508"/>
  <c r="I511"/>
  <c r="J431"/>
  <c r="K431"/>
  <c r="L431"/>
  <c r="M431"/>
  <c r="N431"/>
  <c r="O431"/>
  <c r="P431"/>
  <c r="I431"/>
  <c r="P508"/>
  <c r="J443"/>
  <c r="K443"/>
  <c r="L443"/>
  <c r="M443"/>
  <c r="N443"/>
  <c r="O443"/>
  <c r="P443"/>
  <c r="I443"/>
  <c r="O119"/>
  <c r="O111"/>
  <c r="M111"/>
  <c r="M119"/>
  <c r="K119"/>
  <c r="K111"/>
  <c r="I111"/>
  <c r="I119"/>
  <c r="K140" l="1"/>
  <c r="G443"/>
  <c r="G442" s="1"/>
  <c r="O140"/>
  <c r="H443"/>
  <c r="O450"/>
  <c r="N450"/>
  <c r="I140"/>
  <c r="M140"/>
  <c r="P450"/>
  <c r="P500"/>
  <c r="G119"/>
  <c r="H492"/>
  <c r="N500"/>
  <c r="G492"/>
  <c r="G511"/>
  <c r="I555"/>
  <c r="I580" s="1"/>
  <c r="I556"/>
  <c r="I554"/>
  <c r="P107" l="1"/>
  <c r="O107"/>
  <c r="N107"/>
  <c r="M107"/>
  <c r="L107"/>
  <c r="K107"/>
  <c r="J107"/>
  <c r="H107" s="1"/>
  <c r="I107"/>
  <c r="P106"/>
  <c r="O106"/>
  <c r="N106"/>
  <c r="M106"/>
  <c r="L106"/>
  <c r="K106"/>
  <c r="J106"/>
  <c r="H106" s="1"/>
  <c r="I106"/>
  <c r="P105"/>
  <c r="P104" s="1"/>
  <c r="O105"/>
  <c r="O104" s="1"/>
  <c r="N105"/>
  <c r="N104" s="1"/>
  <c r="M105"/>
  <c r="M104" s="1"/>
  <c r="L105"/>
  <c r="L104" s="1"/>
  <c r="K105"/>
  <c r="K104" s="1"/>
  <c r="J105"/>
  <c r="J104" s="1"/>
  <c r="I105"/>
  <c r="H103"/>
  <c r="G103"/>
  <c r="H102"/>
  <c r="G102"/>
  <c r="H101"/>
  <c r="G101"/>
  <c r="P100"/>
  <c r="O100"/>
  <c r="N100"/>
  <c r="M100"/>
  <c r="L100"/>
  <c r="K100"/>
  <c r="J100"/>
  <c r="I100"/>
  <c r="H99"/>
  <c r="G99"/>
  <c r="H98"/>
  <c r="G98"/>
  <c r="H97"/>
  <c r="H96" s="1"/>
  <c r="G97"/>
  <c r="P96"/>
  <c r="O96"/>
  <c r="N96"/>
  <c r="M96"/>
  <c r="L96"/>
  <c r="K96"/>
  <c r="J96"/>
  <c r="I96"/>
  <c r="G105" l="1"/>
  <c r="H100"/>
  <c r="I104"/>
  <c r="G107"/>
  <c r="G100"/>
  <c r="G106"/>
  <c r="G96"/>
  <c r="H105"/>
  <c r="H104" s="1"/>
  <c r="G104" l="1"/>
  <c r="J21"/>
  <c r="K21"/>
  <c r="L21"/>
  <c r="M21"/>
  <c r="N21"/>
  <c r="O21"/>
  <c r="P21"/>
  <c r="J20"/>
  <c r="K20"/>
  <c r="L20"/>
  <c r="M20"/>
  <c r="N20"/>
  <c r="O20"/>
  <c r="P20"/>
  <c r="J19"/>
  <c r="K19"/>
  <c r="L19"/>
  <c r="M19"/>
  <c r="N19"/>
  <c r="O19"/>
  <c r="P19"/>
  <c r="I21"/>
  <c r="I20"/>
  <c r="I19"/>
  <c r="O644"/>
  <c r="P644"/>
  <c r="G265"/>
  <c r="K642"/>
  <c r="L642"/>
  <c r="K643"/>
  <c r="L643"/>
  <c r="K644"/>
  <c r="L644"/>
  <c r="K645"/>
  <c r="L645"/>
  <c r="J642"/>
  <c r="I204"/>
  <c r="M832"/>
  <c r="N833"/>
  <c r="O833"/>
  <c r="P833"/>
  <c r="M833"/>
  <c r="J749"/>
  <c r="J809" s="1"/>
  <c r="K749"/>
  <c r="K809" s="1"/>
  <c r="L749"/>
  <c r="L831" s="1"/>
  <c r="M749"/>
  <c r="M831" s="1"/>
  <c r="N749"/>
  <c r="N831" s="1"/>
  <c r="O749"/>
  <c r="O831" s="1"/>
  <c r="P749"/>
  <c r="P831" s="1"/>
  <c r="I749"/>
  <c r="I809" s="1"/>
  <c r="L692"/>
  <c r="K692"/>
  <c r="J692"/>
  <c r="I692"/>
  <c r="N692"/>
  <c r="O692"/>
  <c r="P692"/>
  <c r="M692"/>
  <c r="H693"/>
  <c r="G693"/>
  <c r="K430"/>
  <c r="K491" s="1"/>
  <c r="K488" s="1"/>
  <c r="J750"/>
  <c r="K750"/>
  <c r="L750"/>
  <c r="M750"/>
  <c r="N750"/>
  <c r="O750"/>
  <c r="P750"/>
  <c r="J751"/>
  <c r="K751"/>
  <c r="L751"/>
  <c r="M751"/>
  <c r="N751"/>
  <c r="O751"/>
  <c r="P751"/>
  <c r="J752"/>
  <c r="K752"/>
  <c r="L752"/>
  <c r="M752"/>
  <c r="N752"/>
  <c r="O752"/>
  <c r="P752"/>
  <c r="J753"/>
  <c r="K753"/>
  <c r="L753"/>
  <c r="M753"/>
  <c r="N753"/>
  <c r="O753"/>
  <c r="P753"/>
  <c r="I751"/>
  <c r="I752"/>
  <c r="I753"/>
  <c r="I750"/>
  <c r="L871"/>
  <c r="K871"/>
  <c r="J871"/>
  <c r="I871"/>
  <c r="L870"/>
  <c r="K870"/>
  <c r="J870"/>
  <c r="I870"/>
  <c r="L869"/>
  <c r="K869"/>
  <c r="J869"/>
  <c r="I869"/>
  <c r="L867"/>
  <c r="K867"/>
  <c r="J867"/>
  <c r="I867"/>
  <c r="L866"/>
  <c r="K866"/>
  <c r="J866"/>
  <c r="I866"/>
  <c r="O866"/>
  <c r="P866"/>
  <c r="O867"/>
  <c r="P867"/>
  <c r="O868"/>
  <c r="P868"/>
  <c r="O869"/>
  <c r="P869"/>
  <c r="O870"/>
  <c r="P870"/>
  <c r="O871"/>
  <c r="P871"/>
  <c r="M867"/>
  <c r="N867"/>
  <c r="N866"/>
  <c r="M866"/>
  <c r="M869"/>
  <c r="N869"/>
  <c r="M870"/>
  <c r="N870"/>
  <c r="M871"/>
  <c r="N871"/>
  <c r="K481" l="1"/>
  <c r="P748"/>
  <c r="O748"/>
  <c r="M809"/>
  <c r="J831"/>
  <c r="O809"/>
  <c r="H749"/>
  <c r="P809"/>
  <c r="L748"/>
  <c r="J748"/>
  <c r="L809"/>
  <c r="K831"/>
  <c r="M748"/>
  <c r="G749"/>
  <c r="N809"/>
  <c r="I831"/>
  <c r="N748"/>
  <c r="K748"/>
  <c r="I748"/>
  <c r="H871"/>
  <c r="H866"/>
  <c r="H869"/>
  <c r="H870"/>
  <c r="O865"/>
  <c r="H867"/>
  <c r="G867"/>
  <c r="G869"/>
  <c r="G871"/>
  <c r="G866"/>
  <c r="G870"/>
  <c r="P865"/>
  <c r="N432"/>
  <c r="O432"/>
  <c r="P432"/>
  <c r="M432"/>
  <c r="M433"/>
  <c r="M430"/>
  <c r="M491" s="1"/>
  <c r="M488" s="1"/>
  <c r="M429"/>
  <c r="M479" s="1"/>
  <c r="M428"/>
  <c r="M353"/>
  <c r="G349"/>
  <c r="J868"/>
  <c r="J865" s="1"/>
  <c r="K868"/>
  <c r="K865" s="1"/>
  <c r="L868"/>
  <c r="L865" s="1"/>
  <c r="I868"/>
  <c r="I865" s="1"/>
  <c r="N353"/>
  <c r="H355"/>
  <c r="J452"/>
  <c r="K452"/>
  <c r="M452"/>
  <c r="H512"/>
  <c r="H510"/>
  <c r="H509"/>
  <c r="M481" l="1"/>
  <c r="J508"/>
  <c r="M362"/>
  <c r="L508"/>
  <c r="K508"/>
  <c r="H511"/>
  <c r="N868"/>
  <c r="N865" s="1"/>
  <c r="M508"/>
  <c r="M868"/>
  <c r="N508"/>
  <c r="G355"/>
  <c r="I508"/>
  <c r="G508" l="1"/>
  <c r="H508"/>
  <c r="M865"/>
  <c r="G868"/>
  <c r="G865" s="1"/>
  <c r="H868"/>
  <c r="H865" s="1"/>
  <c r="H864"/>
  <c r="G864"/>
  <c r="H863"/>
  <c r="G863"/>
  <c r="H862"/>
  <c r="G862"/>
  <c r="H861"/>
  <c r="G861"/>
  <c r="P860"/>
  <c r="P858" s="1"/>
  <c r="H859"/>
  <c r="G859"/>
  <c r="H857"/>
  <c r="G857"/>
  <c r="H855"/>
  <c r="G855"/>
  <c r="H852"/>
  <c r="G852"/>
  <c r="H850"/>
  <c r="G850"/>
  <c r="H848"/>
  <c r="G848"/>
  <c r="H845"/>
  <c r="G845"/>
  <c r="H843"/>
  <c r="G843"/>
  <c r="H842"/>
  <c r="G842"/>
  <c r="H841"/>
  <c r="G841"/>
  <c r="P840"/>
  <c r="O840"/>
  <c r="N840"/>
  <c r="M840"/>
  <c r="K840"/>
  <c r="J840"/>
  <c r="I840"/>
  <c r="P839"/>
  <c r="O839"/>
  <c r="N839"/>
  <c r="M839"/>
  <c r="L839"/>
  <c r="J839"/>
  <c r="I839"/>
  <c r="H838"/>
  <c r="G838"/>
  <c r="H836"/>
  <c r="G836"/>
  <c r="H835"/>
  <c r="G835"/>
  <c r="H834"/>
  <c r="G834"/>
  <c r="K833"/>
  <c r="J833"/>
  <c r="I833"/>
  <c r="P832"/>
  <c r="P830" s="1"/>
  <c r="O832"/>
  <c r="N832"/>
  <c r="K832"/>
  <c r="I832"/>
  <c r="I830" s="1"/>
  <c r="H831"/>
  <c r="G831"/>
  <c r="G814"/>
  <c r="H809"/>
  <c r="G809"/>
  <c r="P800"/>
  <c r="O800"/>
  <c r="N800"/>
  <c r="M800"/>
  <c r="L800"/>
  <c r="K800"/>
  <c r="J800"/>
  <c r="I800"/>
  <c r="P799"/>
  <c r="O799"/>
  <c r="N799"/>
  <c r="M799"/>
  <c r="L799"/>
  <c r="P798"/>
  <c r="O798"/>
  <c r="N798"/>
  <c r="M798"/>
  <c r="L798"/>
  <c r="K798"/>
  <c r="J798"/>
  <c r="I798"/>
  <c r="H796"/>
  <c r="G796"/>
  <c r="K793"/>
  <c r="H795"/>
  <c r="H794"/>
  <c r="G794"/>
  <c r="P793"/>
  <c r="O793"/>
  <c r="N793"/>
  <c r="M793"/>
  <c r="L793"/>
  <c r="H792"/>
  <c r="G792"/>
  <c r="K789"/>
  <c r="I789"/>
  <c r="H791"/>
  <c r="H790"/>
  <c r="G790"/>
  <c r="P789"/>
  <c r="O789"/>
  <c r="N789"/>
  <c r="M789"/>
  <c r="L789"/>
  <c r="J789"/>
  <c r="H788"/>
  <c r="G788"/>
  <c r="I785"/>
  <c r="H787"/>
  <c r="H786"/>
  <c r="G786"/>
  <c r="P785"/>
  <c r="O785"/>
  <c r="N785"/>
  <c r="M785"/>
  <c r="L785"/>
  <c r="J785"/>
  <c r="P775"/>
  <c r="O775"/>
  <c r="N775"/>
  <c r="M775"/>
  <c r="L775"/>
  <c r="K775"/>
  <c r="J775"/>
  <c r="I775"/>
  <c r="P774"/>
  <c r="O774"/>
  <c r="N774"/>
  <c r="M774"/>
  <c r="L774"/>
  <c r="J774"/>
  <c r="I774"/>
  <c r="P773"/>
  <c r="O773"/>
  <c r="N773"/>
  <c r="M773"/>
  <c r="L773"/>
  <c r="J773"/>
  <c r="I773"/>
  <c r="H771"/>
  <c r="G771"/>
  <c r="H770"/>
  <c r="G770"/>
  <c r="K768"/>
  <c r="H769"/>
  <c r="P768"/>
  <c r="O768"/>
  <c r="N768"/>
  <c r="M768"/>
  <c r="L768"/>
  <c r="J768"/>
  <c r="I768"/>
  <c r="H767"/>
  <c r="G767"/>
  <c r="G766"/>
  <c r="H766"/>
  <c r="H765"/>
  <c r="G765"/>
  <c r="P764"/>
  <c r="O764"/>
  <c r="N764"/>
  <c r="M764"/>
  <c r="L764"/>
  <c r="J764"/>
  <c r="I764"/>
  <c r="P762"/>
  <c r="O762"/>
  <c r="N762"/>
  <c r="M762"/>
  <c r="L762"/>
  <c r="K762"/>
  <c r="J762"/>
  <c r="I762"/>
  <c r="P761"/>
  <c r="O761"/>
  <c r="N761"/>
  <c r="K761"/>
  <c r="J761"/>
  <c r="I761"/>
  <c r="P760"/>
  <c r="O760"/>
  <c r="N760"/>
  <c r="M760"/>
  <c r="K760"/>
  <c r="I760"/>
  <c r="H758"/>
  <c r="G758"/>
  <c r="M761"/>
  <c r="M811" s="1"/>
  <c r="L761"/>
  <c r="L760"/>
  <c r="J760"/>
  <c r="G756"/>
  <c r="P755"/>
  <c r="O755"/>
  <c r="N755"/>
  <c r="K755"/>
  <c r="J755"/>
  <c r="I755"/>
  <c r="P812"/>
  <c r="O812"/>
  <c r="N812"/>
  <c r="M812"/>
  <c r="L812"/>
  <c r="K812"/>
  <c r="I812"/>
  <c r="H742"/>
  <c r="G742"/>
  <c r="H741"/>
  <c r="G741"/>
  <c r="L840"/>
  <c r="G740"/>
  <c r="K839"/>
  <c r="H739"/>
  <c r="P738"/>
  <c r="O738"/>
  <c r="N738"/>
  <c r="M738"/>
  <c r="J738"/>
  <c r="I738"/>
  <c r="H737"/>
  <c r="G737"/>
  <c r="H736"/>
  <c r="G736"/>
  <c r="H735"/>
  <c r="G735"/>
  <c r="H734"/>
  <c r="G734"/>
  <c r="P733"/>
  <c r="O733"/>
  <c r="N733"/>
  <c r="M733"/>
  <c r="L733"/>
  <c r="K733"/>
  <c r="J733"/>
  <c r="I733"/>
  <c r="H732"/>
  <c r="G732"/>
  <c r="H731"/>
  <c r="G731"/>
  <c r="H730"/>
  <c r="G730"/>
  <c r="H729"/>
  <c r="G729"/>
  <c r="P728"/>
  <c r="O728"/>
  <c r="N728"/>
  <c r="M728"/>
  <c r="L728"/>
  <c r="K728"/>
  <c r="J728"/>
  <c r="I728"/>
  <c r="H727"/>
  <c r="G727"/>
  <c r="H726"/>
  <c r="G726"/>
  <c r="H725"/>
  <c r="G725"/>
  <c r="H724"/>
  <c r="G724"/>
  <c r="P723"/>
  <c r="O723"/>
  <c r="N723"/>
  <c r="M723"/>
  <c r="L723"/>
  <c r="K723"/>
  <c r="J723"/>
  <c r="I723"/>
  <c r="H722"/>
  <c r="G722"/>
  <c r="H721"/>
  <c r="G721"/>
  <c r="H720"/>
  <c r="G720"/>
  <c r="H719"/>
  <c r="G719"/>
  <c r="P718"/>
  <c r="O718"/>
  <c r="N718"/>
  <c r="M718"/>
  <c r="L718"/>
  <c r="K718"/>
  <c r="J718"/>
  <c r="I718"/>
  <c r="H717"/>
  <c r="G717"/>
  <c r="H716"/>
  <c r="G716"/>
  <c r="H715"/>
  <c r="G715"/>
  <c r="H714"/>
  <c r="G714"/>
  <c r="P713"/>
  <c r="O713"/>
  <c r="N713"/>
  <c r="M713"/>
  <c r="L713"/>
  <c r="K713"/>
  <c r="J713"/>
  <c r="I713"/>
  <c r="H712"/>
  <c r="G712"/>
  <c r="H711"/>
  <c r="G711"/>
  <c r="H710"/>
  <c r="G710"/>
  <c r="G709"/>
  <c r="P708"/>
  <c r="O708"/>
  <c r="N708"/>
  <c r="M708"/>
  <c r="L708"/>
  <c r="K708"/>
  <c r="I708"/>
  <c r="H707"/>
  <c r="G707"/>
  <c r="H706"/>
  <c r="G706"/>
  <c r="H705"/>
  <c r="G705"/>
  <c r="H704"/>
  <c r="G704"/>
  <c r="P703"/>
  <c r="O703"/>
  <c r="N703"/>
  <c r="M703"/>
  <c r="L703"/>
  <c r="K703"/>
  <c r="J703"/>
  <c r="I703"/>
  <c r="H702"/>
  <c r="G702"/>
  <c r="H701"/>
  <c r="G701"/>
  <c r="H700"/>
  <c r="G700"/>
  <c r="H699"/>
  <c r="G699"/>
  <c r="P698"/>
  <c r="O698"/>
  <c r="N698"/>
  <c r="M698"/>
  <c r="L698"/>
  <c r="K698"/>
  <c r="J698"/>
  <c r="I698"/>
  <c r="H697"/>
  <c r="G697"/>
  <c r="H696"/>
  <c r="G696"/>
  <c r="H695"/>
  <c r="H691"/>
  <c r="G691"/>
  <c r="H690"/>
  <c r="G690"/>
  <c r="H689"/>
  <c r="G689"/>
  <c r="H688"/>
  <c r="G688"/>
  <c r="P687"/>
  <c r="O687"/>
  <c r="N687"/>
  <c r="M687"/>
  <c r="L687"/>
  <c r="K687"/>
  <c r="J687"/>
  <c r="I687"/>
  <c r="H686"/>
  <c r="G686"/>
  <c r="H685"/>
  <c r="G685"/>
  <c r="H684"/>
  <c r="G684"/>
  <c r="H683"/>
  <c r="G683"/>
  <c r="P682"/>
  <c r="O682"/>
  <c r="N682"/>
  <c r="M682"/>
  <c r="K682"/>
  <c r="J682"/>
  <c r="I682"/>
  <c r="P679"/>
  <c r="L679"/>
  <c r="L678"/>
  <c r="H675"/>
  <c r="G675"/>
  <c r="G674"/>
  <c r="H674"/>
  <c r="H673"/>
  <c r="H672"/>
  <c r="G672"/>
  <c r="P671"/>
  <c r="O671"/>
  <c r="N671"/>
  <c r="M671"/>
  <c r="L671"/>
  <c r="J671"/>
  <c r="I671"/>
  <c r="G670"/>
  <c r="H670"/>
  <c r="G669"/>
  <c r="H669"/>
  <c r="G668"/>
  <c r="H668"/>
  <c r="H667"/>
  <c r="G667"/>
  <c r="P666"/>
  <c r="O666"/>
  <c r="N666"/>
  <c r="M666"/>
  <c r="L666"/>
  <c r="J666"/>
  <c r="I666"/>
  <c r="G665"/>
  <c r="H665"/>
  <c r="G664"/>
  <c r="H664"/>
  <c r="H663"/>
  <c r="G663"/>
  <c r="H662"/>
  <c r="G662"/>
  <c r="P661"/>
  <c r="O661"/>
  <c r="N661"/>
  <c r="M661"/>
  <c r="L661"/>
  <c r="J661"/>
  <c r="I661"/>
  <c r="G660"/>
  <c r="H660"/>
  <c r="M644"/>
  <c r="H659"/>
  <c r="O656"/>
  <c r="H658"/>
  <c r="G658"/>
  <c r="H657"/>
  <c r="G657"/>
  <c r="P656"/>
  <c r="N656"/>
  <c r="L656"/>
  <c r="I656"/>
  <c r="G655"/>
  <c r="H655"/>
  <c r="G654"/>
  <c r="H654"/>
  <c r="H653"/>
  <c r="H652"/>
  <c r="G652"/>
  <c r="P651"/>
  <c r="O651"/>
  <c r="N651"/>
  <c r="M651"/>
  <c r="L651"/>
  <c r="J651"/>
  <c r="I651"/>
  <c r="G650"/>
  <c r="H650"/>
  <c r="G649"/>
  <c r="H649"/>
  <c r="G648"/>
  <c r="H648"/>
  <c r="H647"/>
  <c r="G647"/>
  <c r="P646"/>
  <c r="O646"/>
  <c r="N646"/>
  <c r="M646"/>
  <c r="L646"/>
  <c r="J646"/>
  <c r="I646"/>
  <c r="P645"/>
  <c r="P680" s="1"/>
  <c r="P781" s="1"/>
  <c r="O645"/>
  <c r="O680" s="1"/>
  <c r="N645"/>
  <c r="N680" s="1"/>
  <c r="N781" s="1"/>
  <c r="M645"/>
  <c r="M680" s="1"/>
  <c r="L680"/>
  <c r="J645"/>
  <c r="J680" s="1"/>
  <c r="J781" s="1"/>
  <c r="I645"/>
  <c r="I680" s="1"/>
  <c r="O679"/>
  <c r="N644"/>
  <c r="N679" s="1"/>
  <c r="I644"/>
  <c r="I679" s="1"/>
  <c r="P643"/>
  <c r="P678" s="1"/>
  <c r="O643"/>
  <c r="O678" s="1"/>
  <c r="N643"/>
  <c r="N678" s="1"/>
  <c r="M643"/>
  <c r="M678" s="1"/>
  <c r="J643"/>
  <c r="J678" s="1"/>
  <c r="I643"/>
  <c r="I678" s="1"/>
  <c r="P642"/>
  <c r="P677" s="1"/>
  <c r="O642"/>
  <c r="N642"/>
  <c r="N677" s="1"/>
  <c r="M642"/>
  <c r="M677" s="1"/>
  <c r="J677"/>
  <c r="I642"/>
  <c r="I677" s="1"/>
  <c r="H640"/>
  <c r="G640"/>
  <c r="H639"/>
  <c r="G638"/>
  <c r="H638"/>
  <c r="H637"/>
  <c r="G637"/>
  <c r="P636"/>
  <c r="O636"/>
  <c r="N636"/>
  <c r="M636"/>
  <c r="L636"/>
  <c r="J636"/>
  <c r="I636"/>
  <c r="H629"/>
  <c r="G629"/>
  <c r="H628"/>
  <c r="G628"/>
  <c r="H627"/>
  <c r="G627"/>
  <c r="H626"/>
  <c r="G626"/>
  <c r="P625"/>
  <c r="O625"/>
  <c r="N625"/>
  <c r="M625"/>
  <c r="L625"/>
  <c r="K625"/>
  <c r="J625"/>
  <c r="I625"/>
  <c r="H624"/>
  <c r="G624"/>
  <c r="H623"/>
  <c r="G623"/>
  <c r="G622"/>
  <c r="H622"/>
  <c r="H621"/>
  <c r="G621"/>
  <c r="P620"/>
  <c r="O620"/>
  <c r="N620"/>
  <c r="M620"/>
  <c r="L620"/>
  <c r="K620"/>
  <c r="J620"/>
  <c r="I620"/>
  <c r="H619"/>
  <c r="G619"/>
  <c r="H618"/>
  <c r="G618"/>
  <c r="K615"/>
  <c r="H617"/>
  <c r="H616"/>
  <c r="G616"/>
  <c r="P615"/>
  <c r="O615"/>
  <c r="N615"/>
  <c r="M615"/>
  <c r="L615"/>
  <c r="J615"/>
  <c r="I615"/>
  <c r="H614"/>
  <c r="G614"/>
  <c r="H613"/>
  <c r="G613"/>
  <c r="K610"/>
  <c r="H612"/>
  <c r="H611"/>
  <c r="G611"/>
  <c r="P610"/>
  <c r="O610"/>
  <c r="N610"/>
  <c r="M610"/>
  <c r="L610"/>
  <c r="J610"/>
  <c r="I610"/>
  <c r="H609"/>
  <c r="G609"/>
  <c r="H608"/>
  <c r="G608"/>
  <c r="K605"/>
  <c r="H607"/>
  <c r="H606"/>
  <c r="G606"/>
  <c r="P605"/>
  <c r="O605"/>
  <c r="N605"/>
  <c r="M605"/>
  <c r="L605"/>
  <c r="J605"/>
  <c r="I605"/>
  <c r="H604"/>
  <c r="G604"/>
  <c r="H603"/>
  <c r="G603"/>
  <c r="G602"/>
  <c r="H602"/>
  <c r="H601"/>
  <c r="G601"/>
  <c r="P600"/>
  <c r="O600"/>
  <c r="N600"/>
  <c r="M600"/>
  <c r="L600"/>
  <c r="K600"/>
  <c r="J600"/>
  <c r="I600"/>
  <c r="P599"/>
  <c r="O599"/>
  <c r="N599"/>
  <c r="M599"/>
  <c r="L599"/>
  <c r="L634" s="1"/>
  <c r="K599"/>
  <c r="K634" s="1"/>
  <c r="J599"/>
  <c r="I599"/>
  <c r="P598"/>
  <c r="P633" s="1"/>
  <c r="O598"/>
  <c r="O633" s="1"/>
  <c r="N598"/>
  <c r="N633" s="1"/>
  <c r="M598"/>
  <c r="M633" s="1"/>
  <c r="L598"/>
  <c r="L633" s="1"/>
  <c r="K598"/>
  <c r="K633" s="1"/>
  <c r="J598"/>
  <c r="J633" s="1"/>
  <c r="I598"/>
  <c r="P597"/>
  <c r="P632" s="1"/>
  <c r="O597"/>
  <c r="O632" s="1"/>
  <c r="N597"/>
  <c r="N632" s="1"/>
  <c r="M597"/>
  <c r="L597"/>
  <c r="L632" s="1"/>
  <c r="J597"/>
  <c r="I597"/>
  <c r="P596"/>
  <c r="P631" s="1"/>
  <c r="P777" s="1"/>
  <c r="O596"/>
  <c r="O631" s="1"/>
  <c r="N596"/>
  <c r="M596"/>
  <c r="M631" s="1"/>
  <c r="M777" s="1"/>
  <c r="L596"/>
  <c r="L631" s="1"/>
  <c r="K596"/>
  <c r="K631" s="1"/>
  <c r="J596"/>
  <c r="I596"/>
  <c r="I631" s="1"/>
  <c r="I777" s="1"/>
  <c r="H594"/>
  <c r="G594"/>
  <c r="H593"/>
  <c r="G593"/>
  <c r="G592"/>
  <c r="H592"/>
  <c r="H591"/>
  <c r="G591"/>
  <c r="P590"/>
  <c r="O590"/>
  <c r="N590"/>
  <c r="M590"/>
  <c r="L590"/>
  <c r="J590"/>
  <c r="I590"/>
  <c r="H576"/>
  <c r="G576"/>
  <c r="H575"/>
  <c r="G575"/>
  <c r="H574"/>
  <c r="G574"/>
  <c r="H573"/>
  <c r="G573"/>
  <c r="P572"/>
  <c r="O572"/>
  <c r="N572"/>
  <c r="M572"/>
  <c r="L572"/>
  <c r="K572"/>
  <c r="J572"/>
  <c r="I572"/>
  <c r="H571"/>
  <c r="G571"/>
  <c r="G570"/>
  <c r="H570"/>
  <c r="H569"/>
  <c r="G569"/>
  <c r="H568"/>
  <c r="G568"/>
  <c r="P567"/>
  <c r="O567"/>
  <c r="N567"/>
  <c r="M567"/>
  <c r="L567"/>
  <c r="K567"/>
  <c r="J567"/>
  <c r="H566"/>
  <c r="G566"/>
  <c r="H564"/>
  <c r="G564"/>
  <c r="H563"/>
  <c r="G563"/>
  <c r="P562"/>
  <c r="O562"/>
  <c r="N562"/>
  <c r="M562"/>
  <c r="H561"/>
  <c r="G561"/>
  <c r="G560"/>
  <c r="H560"/>
  <c r="H559"/>
  <c r="G559"/>
  <c r="H558"/>
  <c r="G558"/>
  <c r="P557"/>
  <c r="O557"/>
  <c r="N557"/>
  <c r="M557"/>
  <c r="L557"/>
  <c r="J557"/>
  <c r="I557"/>
  <c r="P556"/>
  <c r="P581" s="1"/>
  <c r="O556"/>
  <c r="O586" s="1"/>
  <c r="N556"/>
  <c r="N586" s="1"/>
  <c r="M556"/>
  <c r="M586" s="1"/>
  <c r="L556"/>
  <c r="L586" s="1"/>
  <c r="K556"/>
  <c r="K586" s="1"/>
  <c r="J556"/>
  <c r="I586"/>
  <c r="P555"/>
  <c r="P585" s="1"/>
  <c r="O555"/>
  <c r="O585" s="1"/>
  <c r="N555"/>
  <c r="N585" s="1"/>
  <c r="M555"/>
  <c r="M580" s="1"/>
  <c r="P554"/>
  <c r="O554"/>
  <c r="O579" s="1"/>
  <c r="N554"/>
  <c r="N579" s="1"/>
  <c r="M554"/>
  <c r="M584" s="1"/>
  <c r="L554"/>
  <c r="K554"/>
  <c r="K579" s="1"/>
  <c r="J554"/>
  <c r="J579" s="1"/>
  <c r="I584"/>
  <c r="P553"/>
  <c r="P578" s="1"/>
  <c r="O553"/>
  <c r="O578" s="1"/>
  <c r="N553"/>
  <c r="N583" s="1"/>
  <c r="M553"/>
  <c r="M578" s="1"/>
  <c r="L553"/>
  <c r="L578" s="1"/>
  <c r="K553"/>
  <c r="K578" s="1"/>
  <c r="J553"/>
  <c r="J583" s="1"/>
  <c r="I553"/>
  <c r="P550"/>
  <c r="O550"/>
  <c r="N550"/>
  <c r="M550"/>
  <c r="L550"/>
  <c r="K550"/>
  <c r="J550"/>
  <c r="H550" s="1"/>
  <c r="I550"/>
  <c r="P549"/>
  <c r="O549"/>
  <c r="N549"/>
  <c r="M549"/>
  <c r="L549"/>
  <c r="K549"/>
  <c r="J549"/>
  <c r="H549" s="1"/>
  <c r="I549"/>
  <c r="P548"/>
  <c r="O548"/>
  <c r="N548"/>
  <c r="M548"/>
  <c r="L548"/>
  <c r="K548"/>
  <c r="J548"/>
  <c r="H548" s="1"/>
  <c r="I548"/>
  <c r="P547"/>
  <c r="O547"/>
  <c r="N547"/>
  <c r="M547"/>
  <c r="L547"/>
  <c r="K547"/>
  <c r="J547"/>
  <c r="H547" s="1"/>
  <c r="P541"/>
  <c r="O541"/>
  <c r="N541"/>
  <c r="M541"/>
  <c r="L541"/>
  <c r="K541"/>
  <c r="J541"/>
  <c r="I541"/>
  <c r="P536"/>
  <c r="O536"/>
  <c r="N536"/>
  <c r="M536"/>
  <c r="L536"/>
  <c r="K536"/>
  <c r="J536"/>
  <c r="I536"/>
  <c r="P531"/>
  <c r="O531"/>
  <c r="N531"/>
  <c r="M531"/>
  <c r="L531"/>
  <c r="K531"/>
  <c r="J531"/>
  <c r="I531"/>
  <c r="P526"/>
  <c r="O526"/>
  <c r="N526"/>
  <c r="M526"/>
  <c r="L526"/>
  <c r="K526"/>
  <c r="J526"/>
  <c r="I526"/>
  <c r="P521"/>
  <c r="O521"/>
  <c r="N521"/>
  <c r="M521"/>
  <c r="L521"/>
  <c r="K521"/>
  <c r="J521"/>
  <c r="I521"/>
  <c r="P516"/>
  <c r="O516"/>
  <c r="N516"/>
  <c r="M516"/>
  <c r="L516"/>
  <c r="K516"/>
  <c r="J516"/>
  <c r="I516"/>
  <c r="P849"/>
  <c r="O849"/>
  <c r="N849"/>
  <c r="M849"/>
  <c r="L849"/>
  <c r="P847"/>
  <c r="O847"/>
  <c r="N847"/>
  <c r="M847"/>
  <c r="H505"/>
  <c r="I505"/>
  <c r="I504"/>
  <c r="P856"/>
  <c r="O856"/>
  <c r="N856"/>
  <c r="M856"/>
  <c r="L856"/>
  <c r="I502"/>
  <c r="P854"/>
  <c r="O854"/>
  <c r="N854"/>
  <c r="M854"/>
  <c r="H499"/>
  <c r="I499"/>
  <c r="O496"/>
  <c r="O860" s="1"/>
  <c r="O858" s="1"/>
  <c r="N496"/>
  <c r="N860" s="1"/>
  <c r="N858" s="1"/>
  <c r="M496"/>
  <c r="M860" s="1"/>
  <c r="M858" s="1"/>
  <c r="L496"/>
  <c r="L860" s="1"/>
  <c r="L858" s="1"/>
  <c r="K496"/>
  <c r="K860" s="1"/>
  <c r="K858" s="1"/>
  <c r="J496"/>
  <c r="I496"/>
  <c r="P495"/>
  <c r="I493"/>
  <c r="G493" s="1"/>
  <c r="O475"/>
  <c r="N475"/>
  <c r="M475"/>
  <c r="L475"/>
  <c r="K475"/>
  <c r="J476"/>
  <c r="J475" s="1"/>
  <c r="I476"/>
  <c r="I475" s="1"/>
  <c r="P471"/>
  <c r="P470" s="1"/>
  <c r="O471"/>
  <c r="O470" s="1"/>
  <c r="N471"/>
  <c r="N470" s="1"/>
  <c r="M471"/>
  <c r="M470" s="1"/>
  <c r="L471"/>
  <c r="L470" s="1"/>
  <c r="K471"/>
  <c r="K470" s="1"/>
  <c r="H469"/>
  <c r="G469"/>
  <c r="H468"/>
  <c r="G468"/>
  <c r="H466"/>
  <c r="G466"/>
  <c r="H465"/>
  <c r="G465"/>
  <c r="H464"/>
  <c r="G464"/>
  <c r="H463"/>
  <c r="G463"/>
  <c r="P461"/>
  <c r="P460" s="1"/>
  <c r="O461"/>
  <c r="O460" s="1"/>
  <c r="N461"/>
  <c r="N460" s="1"/>
  <c r="M461"/>
  <c r="M460" s="1"/>
  <c r="J461"/>
  <c r="J460" s="1"/>
  <c r="I461"/>
  <c r="H459"/>
  <c r="G459"/>
  <c r="H458"/>
  <c r="G458"/>
  <c r="H457"/>
  <c r="G457"/>
  <c r="H456"/>
  <c r="G456"/>
  <c r="M451"/>
  <c r="M500" s="1"/>
  <c r="L451"/>
  <c r="K451"/>
  <c r="J451"/>
  <c r="I500"/>
  <c r="I452"/>
  <c r="G452" s="1"/>
  <c r="P442"/>
  <c r="O442"/>
  <c r="N442"/>
  <c r="M442"/>
  <c r="L442"/>
  <c r="K442"/>
  <c r="J442"/>
  <c r="I442"/>
  <c r="P433"/>
  <c r="O433"/>
  <c r="N433"/>
  <c r="L433"/>
  <c r="K433"/>
  <c r="J433"/>
  <c r="I433"/>
  <c r="J432"/>
  <c r="I432"/>
  <c r="P430"/>
  <c r="P491" s="1"/>
  <c r="P488" s="1"/>
  <c r="O430"/>
  <c r="O491" s="1"/>
  <c r="O488" s="1"/>
  <c r="N430"/>
  <c r="N491" s="1"/>
  <c r="N488" s="1"/>
  <c r="L430"/>
  <c r="L491" s="1"/>
  <c r="L488" s="1"/>
  <c r="J430"/>
  <c r="J491" s="1"/>
  <c r="J488" s="1"/>
  <c r="I430"/>
  <c r="I491" s="1"/>
  <c r="P429"/>
  <c r="P479" s="1"/>
  <c r="O429"/>
  <c r="O479" s="1"/>
  <c r="N429"/>
  <c r="N479" s="1"/>
  <c r="L429"/>
  <c r="L479" s="1"/>
  <c r="K429"/>
  <c r="K479" s="1"/>
  <c r="J429"/>
  <c r="J479" s="1"/>
  <c r="I429"/>
  <c r="I479" s="1"/>
  <c r="P428"/>
  <c r="O428"/>
  <c r="N428"/>
  <c r="L428"/>
  <c r="P427"/>
  <c r="P478" s="1"/>
  <c r="O427"/>
  <c r="O478" s="1"/>
  <c r="N427"/>
  <c r="N478" s="1"/>
  <c r="K428"/>
  <c r="P408"/>
  <c r="O408"/>
  <c r="N408"/>
  <c r="M408"/>
  <c r="L408"/>
  <c r="K408"/>
  <c r="P403"/>
  <c r="O403"/>
  <c r="N403"/>
  <c r="M403"/>
  <c r="L403"/>
  <c r="K403"/>
  <c r="I403"/>
  <c r="J428"/>
  <c r="I428"/>
  <c r="P398"/>
  <c r="O398"/>
  <c r="N398"/>
  <c r="M398"/>
  <c r="L398"/>
  <c r="K398"/>
  <c r="K394"/>
  <c r="H397"/>
  <c r="H396"/>
  <c r="G396"/>
  <c r="I394"/>
  <c r="P394"/>
  <c r="O394"/>
  <c r="N394"/>
  <c r="M394"/>
  <c r="L394"/>
  <c r="H393"/>
  <c r="G393"/>
  <c r="H392"/>
  <c r="G392"/>
  <c r="J389"/>
  <c r="P389"/>
  <c r="O389"/>
  <c r="N389"/>
  <c r="M389"/>
  <c r="H388"/>
  <c r="G388"/>
  <c r="L847"/>
  <c r="H386"/>
  <c r="I384"/>
  <c r="P384"/>
  <c r="O384"/>
  <c r="N384"/>
  <c r="M384"/>
  <c r="H383"/>
  <c r="G383"/>
  <c r="H382"/>
  <c r="G382"/>
  <c r="H381"/>
  <c r="G381"/>
  <c r="H380"/>
  <c r="H379"/>
  <c r="G379"/>
  <c r="P378"/>
  <c r="O378"/>
  <c r="N378"/>
  <c r="L378"/>
  <c r="K378"/>
  <c r="J378"/>
  <c r="I378"/>
  <c r="H377"/>
  <c r="G377"/>
  <c r="H376"/>
  <c r="G376"/>
  <c r="I498"/>
  <c r="G498" s="1"/>
  <c r="H375"/>
  <c r="H374"/>
  <c r="G374"/>
  <c r="I501"/>
  <c r="H373"/>
  <c r="P372"/>
  <c r="O372"/>
  <c r="N372"/>
  <c r="M372"/>
  <c r="L372"/>
  <c r="K372"/>
  <c r="J372"/>
  <c r="H371"/>
  <c r="G371"/>
  <c r="H370"/>
  <c r="G370"/>
  <c r="H369"/>
  <c r="G369"/>
  <c r="H368"/>
  <c r="P366"/>
  <c r="O366"/>
  <c r="N366"/>
  <c r="M366"/>
  <c r="L366"/>
  <c r="J366"/>
  <c r="I366"/>
  <c r="P364"/>
  <c r="O364"/>
  <c r="N364"/>
  <c r="M364"/>
  <c r="L364"/>
  <c r="K364"/>
  <c r="P363"/>
  <c r="P484" s="1"/>
  <c r="O363"/>
  <c r="O484" s="1"/>
  <c r="N363"/>
  <c r="N484" s="1"/>
  <c r="M363"/>
  <c r="M484" s="1"/>
  <c r="L363"/>
  <c r="P362"/>
  <c r="O362"/>
  <c r="O483" s="1"/>
  <c r="N362"/>
  <c r="L362"/>
  <c r="K362"/>
  <c r="P361"/>
  <c r="O361"/>
  <c r="N361"/>
  <c r="M361"/>
  <c r="M480" s="1"/>
  <c r="H359"/>
  <c r="G359"/>
  <c r="I494"/>
  <c r="H357"/>
  <c r="G357"/>
  <c r="P353"/>
  <c r="O353"/>
  <c r="H352"/>
  <c r="G352"/>
  <c r="K849"/>
  <c r="H507"/>
  <c r="I507"/>
  <c r="H349"/>
  <c r="P348"/>
  <c r="O348"/>
  <c r="N348"/>
  <c r="M348"/>
  <c r="L348"/>
  <c r="H347"/>
  <c r="G347"/>
  <c r="H346"/>
  <c r="H345"/>
  <c r="G345"/>
  <c r="H344"/>
  <c r="P343"/>
  <c r="O343"/>
  <c r="N343"/>
  <c r="M343"/>
  <c r="L343"/>
  <c r="J343"/>
  <c r="I343"/>
  <c r="P335"/>
  <c r="O335"/>
  <c r="N335"/>
  <c r="M335"/>
  <c r="L335"/>
  <c r="K335"/>
  <c r="J335"/>
  <c r="I335"/>
  <c r="P334"/>
  <c r="O334"/>
  <c r="N334"/>
  <c r="M334"/>
  <c r="L334"/>
  <c r="K334"/>
  <c r="J334"/>
  <c r="I334"/>
  <c r="P333"/>
  <c r="O333"/>
  <c r="N333"/>
  <c r="M333"/>
  <c r="L333"/>
  <c r="K333"/>
  <c r="J333"/>
  <c r="I333"/>
  <c r="P327"/>
  <c r="O327"/>
  <c r="N327"/>
  <c r="M327"/>
  <c r="L327"/>
  <c r="K327"/>
  <c r="J327"/>
  <c r="I327"/>
  <c r="P322"/>
  <c r="O322"/>
  <c r="N322"/>
  <c r="M322"/>
  <c r="L322"/>
  <c r="K322"/>
  <c r="J322"/>
  <c r="I322"/>
  <c r="P317"/>
  <c r="O317"/>
  <c r="N317"/>
  <c r="M317"/>
  <c r="L317"/>
  <c r="K317"/>
  <c r="J317"/>
  <c r="I317"/>
  <c r="P315"/>
  <c r="O315"/>
  <c r="N315"/>
  <c r="M315"/>
  <c r="L315"/>
  <c r="K315"/>
  <c r="J315"/>
  <c r="I315"/>
  <c r="P314"/>
  <c r="O314"/>
  <c r="N314"/>
  <c r="M314"/>
  <c r="L314"/>
  <c r="K314"/>
  <c r="J314"/>
  <c r="I314"/>
  <c r="P313"/>
  <c r="O313"/>
  <c r="N313"/>
  <c r="M313"/>
  <c r="L313"/>
  <c r="K313"/>
  <c r="J313"/>
  <c r="I313"/>
  <c r="P307"/>
  <c r="O307"/>
  <c r="N307"/>
  <c r="M307"/>
  <c r="L307"/>
  <c r="K307"/>
  <c r="J307"/>
  <c r="I307"/>
  <c r="P302"/>
  <c r="O302"/>
  <c r="N302"/>
  <c r="M302"/>
  <c r="L302"/>
  <c r="K302"/>
  <c r="J302"/>
  <c r="I302"/>
  <c r="P297"/>
  <c r="O297"/>
  <c r="N297"/>
  <c r="M297"/>
  <c r="L297"/>
  <c r="K297"/>
  <c r="J297"/>
  <c r="I297"/>
  <c r="P292"/>
  <c r="O292"/>
  <c r="N292"/>
  <c r="M292"/>
  <c r="L292"/>
  <c r="K292"/>
  <c r="J292"/>
  <c r="H292" s="1"/>
  <c r="I292"/>
  <c r="P287"/>
  <c r="O287"/>
  <c r="N287"/>
  <c r="M287"/>
  <c r="L287"/>
  <c r="K287"/>
  <c r="J287"/>
  <c r="H287" s="1"/>
  <c r="I287"/>
  <c r="P285"/>
  <c r="O285"/>
  <c r="N285"/>
  <c r="M285"/>
  <c r="L285"/>
  <c r="K285"/>
  <c r="J285"/>
  <c r="I285"/>
  <c r="P284"/>
  <c r="O284"/>
  <c r="N284"/>
  <c r="M284"/>
  <c r="L284"/>
  <c r="K284"/>
  <c r="J284"/>
  <c r="I284"/>
  <c r="P283"/>
  <c r="O283"/>
  <c r="N283"/>
  <c r="M283"/>
  <c r="L283"/>
  <c r="K283"/>
  <c r="J283"/>
  <c r="I283"/>
  <c r="H281"/>
  <c r="G281"/>
  <c r="H280"/>
  <c r="G280"/>
  <c r="H279"/>
  <c r="G279"/>
  <c r="H278"/>
  <c r="G278"/>
  <c r="P277"/>
  <c r="O277"/>
  <c r="N277"/>
  <c r="M277"/>
  <c r="L277"/>
  <c r="K277"/>
  <c r="J277"/>
  <c r="I277"/>
  <c r="H276"/>
  <c r="G276"/>
  <c r="H275"/>
  <c r="G275"/>
  <c r="H274"/>
  <c r="G274"/>
  <c r="H273"/>
  <c r="G273"/>
  <c r="P272"/>
  <c r="O272"/>
  <c r="N272"/>
  <c r="M272"/>
  <c r="L272"/>
  <c r="K272"/>
  <c r="J272"/>
  <c r="I272"/>
  <c r="H271"/>
  <c r="G271"/>
  <c r="H270"/>
  <c r="H269"/>
  <c r="G269"/>
  <c r="H268"/>
  <c r="G268"/>
  <c r="P267"/>
  <c r="O267"/>
  <c r="N267"/>
  <c r="M267"/>
  <c r="L267"/>
  <c r="K267"/>
  <c r="J267"/>
  <c r="I267"/>
  <c r="H266"/>
  <c r="G266"/>
  <c r="H265"/>
  <c r="H264"/>
  <c r="G264"/>
  <c r="H263"/>
  <c r="G263"/>
  <c r="P262"/>
  <c r="O262"/>
  <c r="N262"/>
  <c r="M262"/>
  <c r="L262"/>
  <c r="K262"/>
  <c r="J262"/>
  <c r="I262"/>
  <c r="H261"/>
  <c r="G261"/>
  <c r="H260"/>
  <c r="G260"/>
  <c r="H259"/>
  <c r="G259"/>
  <c r="H258"/>
  <c r="G258"/>
  <c r="P257"/>
  <c r="O257"/>
  <c r="N257"/>
  <c r="M257"/>
  <c r="L257"/>
  <c r="K257"/>
  <c r="J257"/>
  <c r="I257"/>
  <c r="H256"/>
  <c r="G256"/>
  <c r="H255"/>
  <c r="G255"/>
  <c r="H254"/>
  <c r="G254"/>
  <c r="H253"/>
  <c r="G253"/>
  <c r="P252"/>
  <c r="O252"/>
  <c r="N252"/>
  <c r="M252"/>
  <c r="L252"/>
  <c r="K252"/>
  <c r="J252"/>
  <c r="I252"/>
  <c r="P250"/>
  <c r="O250"/>
  <c r="N250"/>
  <c r="M250"/>
  <c r="L250"/>
  <c r="K250"/>
  <c r="J250"/>
  <c r="I250"/>
  <c r="P249"/>
  <c r="O249"/>
  <c r="N249"/>
  <c r="M249"/>
  <c r="L249"/>
  <c r="K249"/>
  <c r="J249"/>
  <c r="I249"/>
  <c r="P248"/>
  <c r="O248"/>
  <c r="N248"/>
  <c r="M248"/>
  <c r="L248"/>
  <c r="K248"/>
  <c r="J248"/>
  <c r="I248"/>
  <c r="H246"/>
  <c r="G246"/>
  <c r="H245"/>
  <c r="G245"/>
  <c r="H244"/>
  <c r="G244"/>
  <c r="H243"/>
  <c r="G243"/>
  <c r="P242"/>
  <c r="O242"/>
  <c r="N242"/>
  <c r="M242"/>
  <c r="L242"/>
  <c r="K242"/>
  <c r="J242"/>
  <c r="I242"/>
  <c r="H241"/>
  <c r="G241"/>
  <c r="H240"/>
  <c r="G240"/>
  <c r="H239"/>
  <c r="G239"/>
  <c r="H238"/>
  <c r="G238"/>
  <c r="P237"/>
  <c r="O237"/>
  <c r="N237"/>
  <c r="M237"/>
  <c r="L237"/>
  <c r="K237"/>
  <c r="J237"/>
  <c r="I237"/>
  <c r="H236"/>
  <c r="G236"/>
  <c r="H235"/>
  <c r="G235"/>
  <c r="H234"/>
  <c r="G234"/>
  <c r="H233"/>
  <c r="G233"/>
  <c r="P232"/>
  <c r="O232"/>
  <c r="N232"/>
  <c r="M232"/>
  <c r="L232"/>
  <c r="K232"/>
  <c r="J232"/>
  <c r="I232"/>
  <c r="I229"/>
  <c r="H226"/>
  <c r="G226"/>
  <c r="H225"/>
  <c r="J222"/>
  <c r="I222"/>
  <c r="H223"/>
  <c r="G223"/>
  <c r="P222"/>
  <c r="O222"/>
  <c r="N222"/>
  <c r="M222"/>
  <c r="L222"/>
  <c r="K222"/>
  <c r="H221"/>
  <c r="G221"/>
  <c r="J217"/>
  <c r="H219"/>
  <c r="G219"/>
  <c r="H218"/>
  <c r="G218"/>
  <c r="P217"/>
  <c r="O217"/>
  <c r="N217"/>
  <c r="M217"/>
  <c r="L217"/>
  <c r="K217"/>
  <c r="I217"/>
  <c r="H216"/>
  <c r="G216"/>
  <c r="H214"/>
  <c r="G214"/>
  <c r="H213"/>
  <c r="G213"/>
  <c r="P212"/>
  <c r="O212"/>
  <c r="N212"/>
  <c r="M212"/>
  <c r="I212"/>
  <c r="H211"/>
  <c r="G211"/>
  <c r="L207"/>
  <c r="J207"/>
  <c r="H209"/>
  <c r="G209"/>
  <c r="H208"/>
  <c r="G208"/>
  <c r="P207"/>
  <c r="O207"/>
  <c r="N207"/>
  <c r="M207"/>
  <c r="K207"/>
  <c r="I207"/>
  <c r="P206"/>
  <c r="O206"/>
  <c r="N206"/>
  <c r="M206"/>
  <c r="L206"/>
  <c r="K206"/>
  <c r="J206"/>
  <c r="I206"/>
  <c r="P205"/>
  <c r="P230" s="1"/>
  <c r="O205"/>
  <c r="O230" s="1"/>
  <c r="N205"/>
  <c r="N230" s="1"/>
  <c r="M205"/>
  <c r="M230" s="1"/>
  <c r="I205"/>
  <c r="I230" s="1"/>
  <c r="P204"/>
  <c r="P229" s="1"/>
  <c r="O204"/>
  <c r="O229" s="1"/>
  <c r="O338" s="1"/>
  <c r="N204"/>
  <c r="N229" s="1"/>
  <c r="N338" s="1"/>
  <c r="M204"/>
  <c r="M229" s="1"/>
  <c r="L204"/>
  <c r="L229" s="1"/>
  <c r="K204"/>
  <c r="K229" s="1"/>
  <c r="K338" s="1"/>
  <c r="P203"/>
  <c r="O203"/>
  <c r="O228" s="1"/>
  <c r="N203"/>
  <c r="M203"/>
  <c r="M228" s="1"/>
  <c r="L203"/>
  <c r="K203"/>
  <c r="K228" s="1"/>
  <c r="J203"/>
  <c r="I203"/>
  <c r="I228" s="1"/>
  <c r="P194"/>
  <c r="O194"/>
  <c r="N194"/>
  <c r="M194"/>
  <c r="L194"/>
  <c r="K194"/>
  <c r="J194"/>
  <c r="I194"/>
  <c r="P193"/>
  <c r="O193"/>
  <c r="N193"/>
  <c r="M193"/>
  <c r="L193"/>
  <c r="K193"/>
  <c r="J193"/>
  <c r="I193"/>
  <c r="P192"/>
  <c r="O192"/>
  <c r="N192"/>
  <c r="L192"/>
  <c r="P191"/>
  <c r="O191"/>
  <c r="N191"/>
  <c r="M191"/>
  <c r="L191"/>
  <c r="K191"/>
  <c r="J191"/>
  <c r="I191"/>
  <c r="H189"/>
  <c r="G189"/>
  <c r="H188"/>
  <c r="G188"/>
  <c r="H187"/>
  <c r="G187"/>
  <c r="H186"/>
  <c r="G186"/>
  <c r="P185"/>
  <c r="O185"/>
  <c r="N185"/>
  <c r="M185"/>
  <c r="L185"/>
  <c r="K185"/>
  <c r="J185"/>
  <c r="I185"/>
  <c r="H184"/>
  <c r="G184"/>
  <c r="H183"/>
  <c r="G183"/>
  <c r="H182"/>
  <c r="G182"/>
  <c r="H181"/>
  <c r="G181"/>
  <c r="P180"/>
  <c r="O180"/>
  <c r="N180"/>
  <c r="M180"/>
  <c r="L180"/>
  <c r="K180"/>
  <c r="J180"/>
  <c r="I180"/>
  <c r="H179"/>
  <c r="G179"/>
  <c r="H178"/>
  <c r="G178"/>
  <c r="M192"/>
  <c r="K192"/>
  <c r="J192"/>
  <c r="H176"/>
  <c r="G176"/>
  <c r="P175"/>
  <c r="O175"/>
  <c r="N175"/>
  <c r="L175"/>
  <c r="P173"/>
  <c r="O173"/>
  <c r="N173"/>
  <c r="M173"/>
  <c r="L173"/>
  <c r="K173"/>
  <c r="J173"/>
  <c r="H173" s="1"/>
  <c r="I173"/>
  <c r="P172"/>
  <c r="O172"/>
  <c r="N172"/>
  <c r="M172"/>
  <c r="L172"/>
  <c r="K172"/>
  <c r="J172"/>
  <c r="I172"/>
  <c r="P171"/>
  <c r="O171"/>
  <c r="N171"/>
  <c r="M171"/>
  <c r="L171"/>
  <c r="K171"/>
  <c r="J171"/>
  <c r="I171"/>
  <c r="H169"/>
  <c r="G169"/>
  <c r="H168"/>
  <c r="G168"/>
  <c r="H167"/>
  <c r="G167"/>
  <c r="H166"/>
  <c r="G166"/>
  <c r="P165"/>
  <c r="O165"/>
  <c r="N165"/>
  <c r="M165"/>
  <c r="L165"/>
  <c r="K165"/>
  <c r="J165"/>
  <c r="I165"/>
  <c r="H164"/>
  <c r="G164"/>
  <c r="H163"/>
  <c r="G163"/>
  <c r="H162"/>
  <c r="G162"/>
  <c r="H161"/>
  <c r="G161"/>
  <c r="P160"/>
  <c r="O160"/>
  <c r="N160"/>
  <c r="M160"/>
  <c r="L160"/>
  <c r="K160"/>
  <c r="J160"/>
  <c r="I160"/>
  <c r="H159"/>
  <c r="G159"/>
  <c r="H158"/>
  <c r="G158"/>
  <c r="H157"/>
  <c r="G157"/>
  <c r="H156"/>
  <c r="G156"/>
  <c r="P155"/>
  <c r="O155"/>
  <c r="N155"/>
  <c r="M155"/>
  <c r="L155"/>
  <c r="K155"/>
  <c r="J155"/>
  <c r="I155"/>
  <c r="H154"/>
  <c r="G154"/>
  <c r="H153"/>
  <c r="G153"/>
  <c r="H152"/>
  <c r="G152"/>
  <c r="H151"/>
  <c r="G151"/>
  <c r="P150"/>
  <c r="O150"/>
  <c r="N150"/>
  <c r="M150"/>
  <c r="L150"/>
  <c r="K150"/>
  <c r="J150"/>
  <c r="I150"/>
  <c r="P146"/>
  <c r="O146"/>
  <c r="N146"/>
  <c r="M146"/>
  <c r="L146"/>
  <c r="K146"/>
  <c r="J146"/>
  <c r="I146"/>
  <c r="G146" s="1"/>
  <c r="P141"/>
  <c r="M141"/>
  <c r="P139"/>
  <c r="O139"/>
  <c r="N139"/>
  <c r="M139"/>
  <c r="L139"/>
  <c r="K139"/>
  <c r="J139"/>
  <c r="I139"/>
  <c r="H137"/>
  <c r="G137"/>
  <c r="H136"/>
  <c r="G136"/>
  <c r="H135"/>
  <c r="G135"/>
  <c r="H134"/>
  <c r="G134"/>
  <c r="P133"/>
  <c r="O133"/>
  <c r="N133"/>
  <c r="M133"/>
  <c r="L133"/>
  <c r="K133"/>
  <c r="J133"/>
  <c r="I133"/>
  <c r="H132"/>
  <c r="K129"/>
  <c r="I129"/>
  <c r="H131"/>
  <c r="G131"/>
  <c r="H130"/>
  <c r="G130"/>
  <c r="P129"/>
  <c r="O129"/>
  <c r="N129"/>
  <c r="M129"/>
  <c r="L129"/>
  <c r="J129"/>
  <c r="N121"/>
  <c r="K121"/>
  <c r="I121"/>
  <c r="H123"/>
  <c r="G123"/>
  <c r="H122"/>
  <c r="G122"/>
  <c r="P121"/>
  <c r="M121"/>
  <c r="J121"/>
  <c r="M117"/>
  <c r="L117"/>
  <c r="J117"/>
  <c r="H118"/>
  <c r="G118"/>
  <c r="P117"/>
  <c r="O117"/>
  <c r="N141"/>
  <c r="M109"/>
  <c r="J109"/>
  <c r="H110"/>
  <c r="G110"/>
  <c r="P109"/>
  <c r="H95"/>
  <c r="G95"/>
  <c r="H94"/>
  <c r="G94"/>
  <c r="H93"/>
  <c r="G93"/>
  <c r="P92"/>
  <c r="O92"/>
  <c r="N92"/>
  <c r="M92"/>
  <c r="L92"/>
  <c r="K92"/>
  <c r="J92"/>
  <c r="I92"/>
  <c r="H86"/>
  <c r="G86"/>
  <c r="H85"/>
  <c r="G85"/>
  <c r="H84"/>
  <c r="G84"/>
  <c r="P83"/>
  <c r="O83"/>
  <c r="N83"/>
  <c r="M83"/>
  <c r="L83"/>
  <c r="K83"/>
  <c r="J83"/>
  <c r="I83"/>
  <c r="H82"/>
  <c r="G82"/>
  <c r="H81"/>
  <c r="G81"/>
  <c r="H80"/>
  <c r="G80"/>
  <c r="P79"/>
  <c r="O79"/>
  <c r="N79"/>
  <c r="M79"/>
  <c r="L79"/>
  <c r="K79"/>
  <c r="J79"/>
  <c r="I79"/>
  <c r="H78"/>
  <c r="G78"/>
  <c r="H77"/>
  <c r="G77"/>
  <c r="H76"/>
  <c r="G76"/>
  <c r="P75"/>
  <c r="O75"/>
  <c r="N75"/>
  <c r="M75"/>
  <c r="L75"/>
  <c r="K75"/>
  <c r="J75"/>
  <c r="I75"/>
  <c r="H74"/>
  <c r="G74"/>
  <c r="H73"/>
  <c r="G73"/>
  <c r="H72"/>
  <c r="G72"/>
  <c r="P71"/>
  <c r="O71"/>
  <c r="N71"/>
  <c r="M71"/>
  <c r="L71"/>
  <c r="K71"/>
  <c r="J71"/>
  <c r="I71"/>
  <c r="P70"/>
  <c r="P90" s="1"/>
  <c r="O70"/>
  <c r="O90" s="1"/>
  <c r="N70"/>
  <c r="N90" s="1"/>
  <c r="M70"/>
  <c r="M90" s="1"/>
  <c r="L70"/>
  <c r="K70"/>
  <c r="K90" s="1"/>
  <c r="J70"/>
  <c r="J90" s="1"/>
  <c r="I70"/>
  <c r="P69"/>
  <c r="P89" s="1"/>
  <c r="O69"/>
  <c r="O89" s="1"/>
  <c r="N69"/>
  <c r="N89" s="1"/>
  <c r="M69"/>
  <c r="M89" s="1"/>
  <c r="L69"/>
  <c r="L89" s="1"/>
  <c r="K69"/>
  <c r="K89" s="1"/>
  <c r="J69"/>
  <c r="I69"/>
  <c r="I89" s="1"/>
  <c r="P68"/>
  <c r="O68"/>
  <c r="O88" s="1"/>
  <c r="N68"/>
  <c r="N67" s="1"/>
  <c r="M68"/>
  <c r="M88" s="1"/>
  <c r="L68"/>
  <c r="K68"/>
  <c r="K88" s="1"/>
  <c r="J68"/>
  <c r="J67" s="1"/>
  <c r="I68"/>
  <c r="I88" s="1"/>
  <c r="H61"/>
  <c r="G61"/>
  <c r="H60"/>
  <c r="G60"/>
  <c r="H59"/>
  <c r="G59"/>
  <c r="P58"/>
  <c r="O58"/>
  <c r="N58"/>
  <c r="M58"/>
  <c r="L58"/>
  <c r="K58"/>
  <c r="J58"/>
  <c r="I58"/>
  <c r="H57"/>
  <c r="G57"/>
  <c r="H56"/>
  <c r="G56"/>
  <c r="H55"/>
  <c r="G55"/>
  <c r="P54"/>
  <c r="O54"/>
  <c r="N54"/>
  <c r="M54"/>
  <c r="L54"/>
  <c r="K54"/>
  <c r="J54"/>
  <c r="I54"/>
  <c r="P53"/>
  <c r="O53"/>
  <c r="N53"/>
  <c r="M53"/>
  <c r="L53"/>
  <c r="K53"/>
  <c r="J53"/>
  <c r="I53"/>
  <c r="P52"/>
  <c r="O52"/>
  <c r="N52"/>
  <c r="M52"/>
  <c r="L52"/>
  <c r="K52"/>
  <c r="J52"/>
  <c r="I52"/>
  <c r="I64" s="1"/>
  <c r="P51"/>
  <c r="O51"/>
  <c r="O63" s="1"/>
  <c r="N51"/>
  <c r="N63" s="1"/>
  <c r="M51"/>
  <c r="M63" s="1"/>
  <c r="L51"/>
  <c r="K51"/>
  <c r="K63" s="1"/>
  <c r="J51"/>
  <c r="J63" s="1"/>
  <c r="H49"/>
  <c r="H48"/>
  <c r="G48"/>
  <c r="H47"/>
  <c r="G47"/>
  <c r="P46"/>
  <c r="O46"/>
  <c r="N46"/>
  <c r="M46"/>
  <c r="L46"/>
  <c r="K46"/>
  <c r="J46"/>
  <c r="I46"/>
  <c r="H45"/>
  <c r="G45"/>
  <c r="H44"/>
  <c r="G44"/>
  <c r="H43"/>
  <c r="G43"/>
  <c r="P42"/>
  <c r="O42"/>
  <c r="N42"/>
  <c r="M42"/>
  <c r="L42"/>
  <c r="K42"/>
  <c r="J42"/>
  <c r="I42"/>
  <c r="H41"/>
  <c r="G41"/>
  <c r="H40"/>
  <c r="G40"/>
  <c r="H39"/>
  <c r="G39"/>
  <c r="P38"/>
  <c r="O38"/>
  <c r="N38"/>
  <c r="M38"/>
  <c r="L38"/>
  <c r="K38"/>
  <c r="J38"/>
  <c r="I38"/>
  <c r="H37"/>
  <c r="G37"/>
  <c r="H36"/>
  <c r="G36"/>
  <c r="H35"/>
  <c r="G35"/>
  <c r="P34"/>
  <c r="O34"/>
  <c r="N34"/>
  <c r="M34"/>
  <c r="L34"/>
  <c r="K34"/>
  <c r="J34"/>
  <c r="I34"/>
  <c r="H33"/>
  <c r="G33"/>
  <c r="H32"/>
  <c r="G32"/>
  <c r="H31"/>
  <c r="G31"/>
  <c r="P30"/>
  <c r="O30"/>
  <c r="N30"/>
  <c r="M30"/>
  <c r="L30"/>
  <c r="K30"/>
  <c r="J30"/>
  <c r="I30"/>
  <c r="H29"/>
  <c r="G29"/>
  <c r="H28"/>
  <c r="G28"/>
  <c r="H27"/>
  <c r="G27"/>
  <c r="P26"/>
  <c r="O26"/>
  <c r="N26"/>
  <c r="M26"/>
  <c r="L26"/>
  <c r="K26"/>
  <c r="J26"/>
  <c r="I26"/>
  <c r="H25"/>
  <c r="G25"/>
  <c r="H24"/>
  <c r="G24"/>
  <c r="H23"/>
  <c r="G23"/>
  <c r="P22"/>
  <c r="O22"/>
  <c r="N22"/>
  <c r="M22"/>
  <c r="L22"/>
  <c r="K22"/>
  <c r="J22"/>
  <c r="I22"/>
  <c r="P65"/>
  <c r="O65"/>
  <c r="N65"/>
  <c r="M65"/>
  <c r="L65"/>
  <c r="K65"/>
  <c r="J65"/>
  <c r="I65"/>
  <c r="P64"/>
  <c r="O64"/>
  <c r="N64"/>
  <c r="M64"/>
  <c r="L64"/>
  <c r="I63"/>
  <c r="H26" l="1"/>
  <c r="G548"/>
  <c r="G549"/>
  <c r="K485"/>
  <c r="P138"/>
  <c r="G550"/>
  <c r="P196"/>
  <c r="P197"/>
  <c r="N480"/>
  <c r="N198"/>
  <c r="N339"/>
  <c r="P480"/>
  <c r="K500"/>
  <c r="G451"/>
  <c r="G450" s="1"/>
  <c r="J500"/>
  <c r="H451"/>
  <c r="O480"/>
  <c r="L482"/>
  <c r="L500"/>
  <c r="M450"/>
  <c r="G547"/>
  <c r="P483"/>
  <c r="J860"/>
  <c r="J858" s="1"/>
  <c r="H496"/>
  <c r="P485"/>
  <c r="P807" s="1"/>
  <c r="O481"/>
  <c r="M482"/>
  <c r="I860"/>
  <c r="G860" s="1"/>
  <c r="G858" s="1"/>
  <c r="G496"/>
  <c r="J856"/>
  <c r="H856" s="1"/>
  <c r="H502"/>
  <c r="G79"/>
  <c r="H297"/>
  <c r="H302"/>
  <c r="H307"/>
  <c r="H313"/>
  <c r="H314"/>
  <c r="H315"/>
  <c r="H317"/>
  <c r="H322"/>
  <c r="H327"/>
  <c r="H333"/>
  <c r="H334"/>
  <c r="H335"/>
  <c r="G507"/>
  <c r="G491"/>
  <c r="G499"/>
  <c r="I837"/>
  <c r="M483"/>
  <c r="J481"/>
  <c r="N497"/>
  <c r="N482"/>
  <c r="N481"/>
  <c r="P497"/>
  <c r="P482"/>
  <c r="I856"/>
  <c r="G502"/>
  <c r="H38"/>
  <c r="L198"/>
  <c r="P198"/>
  <c r="M338"/>
  <c r="G287"/>
  <c r="G292"/>
  <c r="G297"/>
  <c r="G302"/>
  <c r="G307"/>
  <c r="G313"/>
  <c r="G314"/>
  <c r="G315"/>
  <c r="G317"/>
  <c r="G322"/>
  <c r="G327"/>
  <c r="G333"/>
  <c r="G334"/>
  <c r="G335"/>
  <c r="H506"/>
  <c r="N483"/>
  <c r="H493"/>
  <c r="H494"/>
  <c r="H498"/>
  <c r="H504"/>
  <c r="P481"/>
  <c r="H500"/>
  <c r="J482"/>
  <c r="L481"/>
  <c r="K450"/>
  <c r="K482"/>
  <c r="O497"/>
  <c r="O482"/>
  <c r="J854"/>
  <c r="G494"/>
  <c r="G504"/>
  <c r="N485"/>
  <c r="N807" s="1"/>
  <c r="N829" s="1"/>
  <c r="M485"/>
  <c r="M807" s="1"/>
  <c r="M829" s="1"/>
  <c r="L485"/>
  <c r="L807" s="1"/>
  <c r="L829" s="1"/>
  <c r="O485"/>
  <c r="O807" s="1"/>
  <c r="O829" s="1"/>
  <c r="K854"/>
  <c r="G501"/>
  <c r="G505"/>
  <c r="K847"/>
  <c r="I460"/>
  <c r="K196"/>
  <c r="O196"/>
  <c r="H180"/>
  <c r="O339"/>
  <c r="H71"/>
  <c r="L781"/>
  <c r="H781" s="1"/>
  <c r="K807"/>
  <c r="M339"/>
  <c r="G71"/>
  <c r="G373"/>
  <c r="G612"/>
  <c r="H620"/>
  <c r="G625"/>
  <c r="P837"/>
  <c r="G54"/>
  <c r="H58"/>
  <c r="H599"/>
  <c r="H762"/>
  <c r="I50"/>
  <c r="O141"/>
  <c r="O145" s="1"/>
  <c r="O121"/>
  <c r="J204"/>
  <c r="J229" s="1"/>
  <c r="J338" s="1"/>
  <c r="P846"/>
  <c r="P844" s="1"/>
  <c r="L641"/>
  <c r="O772"/>
  <c r="H366"/>
  <c r="H378"/>
  <c r="H428"/>
  <c r="H277"/>
  <c r="G600"/>
  <c r="M18"/>
  <c r="L141"/>
  <c r="L212"/>
  <c r="I506"/>
  <c r="G506" s="1"/>
  <c r="L461"/>
  <c r="L460" s="1"/>
  <c r="H565"/>
  <c r="H562" s="1"/>
  <c r="H610"/>
  <c r="L18"/>
  <c r="P18"/>
  <c r="H83"/>
  <c r="G92"/>
  <c r="L197"/>
  <c r="I198"/>
  <c r="M198"/>
  <c r="G185"/>
  <c r="I338"/>
  <c r="J348"/>
  <c r="H391"/>
  <c r="G428"/>
  <c r="M495"/>
  <c r="G620"/>
  <c r="K656"/>
  <c r="J708"/>
  <c r="H708" s="1"/>
  <c r="H757"/>
  <c r="G800"/>
  <c r="H30"/>
  <c r="L50"/>
  <c r="P50"/>
  <c r="O67"/>
  <c r="N190"/>
  <c r="H215"/>
  <c r="H212" s="1"/>
  <c r="J247"/>
  <c r="N247"/>
  <c r="H252"/>
  <c r="G257"/>
  <c r="H433"/>
  <c r="I471"/>
  <c r="I470" s="1"/>
  <c r="K495"/>
  <c r="I490"/>
  <c r="I353"/>
  <c r="M360"/>
  <c r="H75"/>
  <c r="L121"/>
  <c r="H124"/>
  <c r="N546"/>
  <c r="L755"/>
  <c r="L353"/>
  <c r="H34"/>
  <c r="H52"/>
  <c r="L170"/>
  <c r="G386"/>
  <c r="K636"/>
  <c r="G636" s="1"/>
  <c r="G490"/>
  <c r="K353"/>
  <c r="G42"/>
  <c r="G180"/>
  <c r="H210"/>
  <c r="H207" s="1"/>
  <c r="J212"/>
  <c r="I282"/>
  <c r="M282"/>
  <c r="H350"/>
  <c r="G387"/>
  <c r="I408"/>
  <c r="G408" s="1"/>
  <c r="N426"/>
  <c r="O495"/>
  <c r="H661"/>
  <c r="G757"/>
  <c r="G755" s="1"/>
  <c r="H490"/>
  <c r="J353"/>
  <c r="N360"/>
  <c r="M427"/>
  <c r="M478" s="1"/>
  <c r="L854"/>
  <c r="L452"/>
  <c r="L450" s="1"/>
  <c r="K87"/>
  <c r="O87"/>
  <c r="G70"/>
  <c r="L109"/>
  <c r="H112"/>
  <c r="J175"/>
  <c r="H206"/>
  <c r="G215"/>
  <c r="G212" s="1"/>
  <c r="G237"/>
  <c r="H242"/>
  <c r="K247"/>
  <c r="O247"/>
  <c r="J332"/>
  <c r="N332"/>
  <c r="H351"/>
  <c r="H471"/>
  <c r="H470" s="1"/>
  <c r="H556"/>
  <c r="K557"/>
  <c r="H687"/>
  <c r="H723"/>
  <c r="G728"/>
  <c r="K759"/>
  <c r="G840"/>
  <c r="M781"/>
  <c r="M806" s="1"/>
  <c r="M828" s="1"/>
  <c r="O781"/>
  <c r="O806" s="1"/>
  <c r="O828" s="1"/>
  <c r="H516"/>
  <c r="G639"/>
  <c r="H698"/>
  <c r="N772"/>
  <c r="G775"/>
  <c r="K830"/>
  <c r="N837"/>
  <c r="N552"/>
  <c r="H567"/>
  <c r="M772"/>
  <c r="I18"/>
  <c r="G22"/>
  <c r="G26"/>
  <c r="H42"/>
  <c r="H165"/>
  <c r="N196"/>
  <c r="O197"/>
  <c r="K205"/>
  <c r="K230" s="1"/>
  <c r="K339" s="1"/>
  <c r="P339"/>
  <c r="I247"/>
  <c r="M247"/>
  <c r="H249"/>
  <c r="H257"/>
  <c r="L282"/>
  <c r="P282"/>
  <c r="G284"/>
  <c r="H285"/>
  <c r="I312"/>
  <c r="M312"/>
  <c r="H22"/>
  <c r="L67"/>
  <c r="P67"/>
  <c r="H139"/>
  <c r="H150"/>
  <c r="I196"/>
  <c r="M196"/>
  <c r="N197"/>
  <c r="K198"/>
  <c r="O198"/>
  <c r="J190"/>
  <c r="H203"/>
  <c r="N202"/>
  <c r="L338"/>
  <c r="P338"/>
  <c r="I117"/>
  <c r="M202"/>
  <c r="K590"/>
  <c r="G590" s="1"/>
  <c r="L778"/>
  <c r="G653"/>
  <c r="K671"/>
  <c r="G671" s="1"/>
  <c r="H709"/>
  <c r="I772"/>
  <c r="M797"/>
  <c r="P797"/>
  <c r="M837"/>
  <c r="G51"/>
  <c r="H177"/>
  <c r="H175" s="1"/>
  <c r="I202"/>
  <c r="H232"/>
  <c r="H343"/>
  <c r="H489"/>
  <c r="G397"/>
  <c r="J398"/>
  <c r="O503"/>
  <c r="G521"/>
  <c r="G541"/>
  <c r="L555"/>
  <c r="L585" s="1"/>
  <c r="H572"/>
  <c r="H590"/>
  <c r="J595"/>
  <c r="N595"/>
  <c r="K597"/>
  <c r="K632" s="1"/>
  <c r="H600"/>
  <c r="H651"/>
  <c r="H718"/>
  <c r="M755"/>
  <c r="H756"/>
  <c r="H775"/>
  <c r="G787"/>
  <c r="G785" s="1"/>
  <c r="J837"/>
  <c r="H51"/>
  <c r="H237"/>
  <c r="H262"/>
  <c r="G272"/>
  <c r="L361"/>
  <c r="L480" s="1"/>
  <c r="I398"/>
  <c r="G403"/>
  <c r="N503"/>
  <c r="H146"/>
  <c r="H160"/>
  <c r="G250"/>
  <c r="H272"/>
  <c r="I332"/>
  <c r="M332"/>
  <c r="H358"/>
  <c r="H455"/>
  <c r="H467"/>
  <c r="G692"/>
  <c r="H53"/>
  <c r="G58"/>
  <c r="H155"/>
  <c r="H191"/>
  <c r="H193"/>
  <c r="G242"/>
  <c r="H248"/>
  <c r="G252"/>
  <c r="G262"/>
  <c r="G277"/>
  <c r="H354"/>
  <c r="J363"/>
  <c r="J484" s="1"/>
  <c r="L384"/>
  <c r="G385"/>
  <c r="H387"/>
  <c r="G391"/>
  <c r="I427"/>
  <c r="I478" s="1"/>
  <c r="G467"/>
  <c r="M846"/>
  <c r="M844" s="1"/>
  <c r="P503"/>
  <c r="H521"/>
  <c r="G526"/>
  <c r="H541"/>
  <c r="G610"/>
  <c r="H615"/>
  <c r="G617"/>
  <c r="H646"/>
  <c r="H694"/>
  <c r="G698"/>
  <c r="H703"/>
  <c r="G733"/>
  <c r="L738"/>
  <c r="G739"/>
  <c r="G738" s="1"/>
  <c r="H740"/>
  <c r="H738" s="1"/>
  <c r="P811"/>
  <c r="H753"/>
  <c r="G761"/>
  <c r="H785"/>
  <c r="J793"/>
  <c r="L797"/>
  <c r="O797"/>
  <c r="N830"/>
  <c r="G30"/>
  <c r="G34"/>
  <c r="G38"/>
  <c r="G53"/>
  <c r="H54"/>
  <c r="G75"/>
  <c r="G83"/>
  <c r="H111"/>
  <c r="H109" s="1"/>
  <c r="K141"/>
  <c r="K145" s="1"/>
  <c r="H120"/>
  <c r="G165"/>
  <c r="I192"/>
  <c r="I190" s="1"/>
  <c r="L190"/>
  <c r="G193"/>
  <c r="H194"/>
  <c r="P202"/>
  <c r="J205"/>
  <c r="H224"/>
  <c r="H222" s="1"/>
  <c r="G225"/>
  <c r="J282"/>
  <c r="N282"/>
  <c r="G283"/>
  <c r="H284"/>
  <c r="K332"/>
  <c r="O332"/>
  <c r="O360"/>
  <c r="I372"/>
  <c r="H372"/>
  <c r="G375"/>
  <c r="J384"/>
  <c r="J408"/>
  <c r="H408" s="1"/>
  <c r="P426"/>
  <c r="G430"/>
  <c r="G433"/>
  <c r="I450"/>
  <c r="H476"/>
  <c r="H475" s="1"/>
  <c r="I495"/>
  <c r="H526"/>
  <c r="H536"/>
  <c r="P778"/>
  <c r="G598"/>
  <c r="G599"/>
  <c r="H642"/>
  <c r="H643"/>
  <c r="K661"/>
  <c r="G661" s="1"/>
  <c r="G703"/>
  <c r="G708"/>
  <c r="H713"/>
  <c r="I811"/>
  <c r="M813"/>
  <c r="G762"/>
  <c r="H774"/>
  <c r="H800"/>
  <c r="K50"/>
  <c r="O50"/>
  <c r="H79"/>
  <c r="H92"/>
  <c r="J197"/>
  <c r="G206"/>
  <c r="G249"/>
  <c r="H429"/>
  <c r="G155"/>
  <c r="G171"/>
  <c r="G203"/>
  <c r="G356"/>
  <c r="J361"/>
  <c r="J480" s="1"/>
  <c r="K432"/>
  <c r="G476"/>
  <c r="G475" s="1"/>
  <c r="K546"/>
  <c r="O546"/>
  <c r="G764"/>
  <c r="G429"/>
  <c r="O426"/>
  <c r="H46"/>
  <c r="H69"/>
  <c r="G120"/>
  <c r="M197"/>
  <c r="J198"/>
  <c r="L247"/>
  <c r="P247"/>
  <c r="K312"/>
  <c r="O312"/>
  <c r="G21"/>
  <c r="M50"/>
  <c r="N50"/>
  <c r="G133"/>
  <c r="P170"/>
  <c r="K197"/>
  <c r="P190"/>
  <c r="G194"/>
  <c r="L196"/>
  <c r="G210"/>
  <c r="G207" s="1"/>
  <c r="G224"/>
  <c r="H267"/>
  <c r="J312"/>
  <c r="N312"/>
  <c r="H129"/>
  <c r="H133"/>
  <c r="G139"/>
  <c r="J141"/>
  <c r="G150"/>
  <c r="G160"/>
  <c r="H171"/>
  <c r="H192"/>
  <c r="J196"/>
  <c r="H250"/>
  <c r="H283"/>
  <c r="H282" s="1"/>
  <c r="G20"/>
  <c r="G52"/>
  <c r="K67"/>
  <c r="H70"/>
  <c r="M175"/>
  <c r="H185"/>
  <c r="O190"/>
  <c r="K212"/>
  <c r="G220"/>
  <c r="G217" s="1"/>
  <c r="G232"/>
  <c r="K282"/>
  <c r="O282"/>
  <c r="L312"/>
  <c r="P312"/>
  <c r="L332"/>
  <c r="P332"/>
  <c r="O810"/>
  <c r="O759"/>
  <c r="O778"/>
  <c r="G643"/>
  <c r="K811"/>
  <c r="G760"/>
  <c r="N759"/>
  <c r="N813"/>
  <c r="K764"/>
  <c r="H773"/>
  <c r="N806"/>
  <c r="N828" s="1"/>
  <c r="G516"/>
  <c r="G531"/>
  <c r="G536"/>
  <c r="H557"/>
  <c r="G557"/>
  <c r="G596"/>
  <c r="I595"/>
  <c r="M595"/>
  <c r="H605"/>
  <c r="H625"/>
  <c r="P641"/>
  <c r="K646"/>
  <c r="G646" s="1"/>
  <c r="H666"/>
  <c r="H671"/>
  <c r="G682"/>
  <c r="G713"/>
  <c r="H728"/>
  <c r="O811"/>
  <c r="P810"/>
  <c r="L813"/>
  <c r="P813"/>
  <c r="H764"/>
  <c r="J772"/>
  <c r="N797"/>
  <c r="G832"/>
  <c r="H839"/>
  <c r="K813"/>
  <c r="M546"/>
  <c r="G687"/>
  <c r="H752"/>
  <c r="L546"/>
  <c r="P546"/>
  <c r="G553"/>
  <c r="O595"/>
  <c r="P779"/>
  <c r="P595"/>
  <c r="P676"/>
  <c r="N810"/>
  <c r="K774"/>
  <c r="G774" s="1"/>
  <c r="O830"/>
  <c r="H531"/>
  <c r="H553"/>
  <c r="H554"/>
  <c r="P552"/>
  <c r="G567"/>
  <c r="G572"/>
  <c r="L595"/>
  <c r="H597"/>
  <c r="N778"/>
  <c r="H636"/>
  <c r="K679"/>
  <c r="H678"/>
  <c r="H645"/>
  <c r="M656"/>
  <c r="G694"/>
  <c r="G718"/>
  <c r="G723"/>
  <c r="J811"/>
  <c r="G752"/>
  <c r="G753"/>
  <c r="I759"/>
  <c r="H768"/>
  <c r="H793"/>
  <c r="O837"/>
  <c r="H789"/>
  <c r="G659"/>
  <c r="H761"/>
  <c r="N811"/>
  <c r="M810"/>
  <c r="N779"/>
  <c r="N641"/>
  <c r="N676"/>
  <c r="N145"/>
  <c r="H121"/>
  <c r="O337"/>
  <c r="O227"/>
  <c r="I339"/>
  <c r="I143"/>
  <c r="G63"/>
  <c r="I62"/>
  <c r="M143"/>
  <c r="M62"/>
  <c r="P144"/>
  <c r="M190"/>
  <c r="O144"/>
  <c r="P145"/>
  <c r="M87"/>
  <c r="O62"/>
  <c r="O143"/>
  <c r="H65"/>
  <c r="N62"/>
  <c r="K337"/>
  <c r="I144"/>
  <c r="J64"/>
  <c r="J62" s="1"/>
  <c r="H20"/>
  <c r="I337"/>
  <c r="I227"/>
  <c r="M337"/>
  <c r="M227"/>
  <c r="M145"/>
  <c r="G89"/>
  <c r="M138"/>
  <c r="K190"/>
  <c r="K143"/>
  <c r="I497"/>
  <c r="I853"/>
  <c r="K503"/>
  <c r="K846"/>
  <c r="I858"/>
  <c r="G634"/>
  <c r="I781"/>
  <c r="H750"/>
  <c r="H21"/>
  <c r="G49"/>
  <c r="G46" s="1"/>
  <c r="J50"/>
  <c r="P63"/>
  <c r="K64"/>
  <c r="K62" s="1"/>
  <c r="M67"/>
  <c r="L88"/>
  <c r="P88"/>
  <c r="P87" s="1"/>
  <c r="O109"/>
  <c r="H119"/>
  <c r="G132"/>
  <c r="G129" s="1"/>
  <c r="N138"/>
  <c r="J170"/>
  <c r="N170"/>
  <c r="H172"/>
  <c r="G173"/>
  <c r="G191"/>
  <c r="O202"/>
  <c r="J228"/>
  <c r="N228"/>
  <c r="G248"/>
  <c r="G346"/>
  <c r="G343" s="1"/>
  <c r="G350"/>
  <c r="G351"/>
  <c r="G358"/>
  <c r="I364"/>
  <c r="G367"/>
  <c r="G380"/>
  <c r="G378" s="1"/>
  <c r="I389"/>
  <c r="H390"/>
  <c r="H395"/>
  <c r="H394" s="1"/>
  <c r="J403"/>
  <c r="H403" s="1"/>
  <c r="J427"/>
  <c r="J478" s="1"/>
  <c r="H442"/>
  <c r="G479"/>
  <c r="G586"/>
  <c r="J847"/>
  <c r="H847" s="1"/>
  <c r="J503"/>
  <c r="J849"/>
  <c r="H849" s="1"/>
  <c r="I854"/>
  <c r="P630"/>
  <c r="H633"/>
  <c r="H19"/>
  <c r="K18"/>
  <c r="O18"/>
  <c r="L63"/>
  <c r="I67"/>
  <c r="H68"/>
  <c r="G69"/>
  <c r="J18"/>
  <c r="N18"/>
  <c r="G68"/>
  <c r="J89"/>
  <c r="H89" s="1"/>
  <c r="I90"/>
  <c r="G90" s="1"/>
  <c r="N109"/>
  <c r="N117"/>
  <c r="I170"/>
  <c r="M170"/>
  <c r="G172"/>
  <c r="L205"/>
  <c r="L230" s="1"/>
  <c r="L339" s="1"/>
  <c r="H220"/>
  <c r="H217" s="1"/>
  <c r="G270"/>
  <c r="G267" s="1"/>
  <c r="K343"/>
  <c r="I348"/>
  <c r="H356"/>
  <c r="P360"/>
  <c r="K361"/>
  <c r="K480" s="1"/>
  <c r="J362"/>
  <c r="J483" s="1"/>
  <c r="I363"/>
  <c r="K366"/>
  <c r="G368"/>
  <c r="M378"/>
  <c r="H385"/>
  <c r="L389"/>
  <c r="G395"/>
  <c r="G398"/>
  <c r="H430"/>
  <c r="J450"/>
  <c r="J853"/>
  <c r="G812"/>
  <c r="K856"/>
  <c r="G856" s="1"/>
  <c r="I849"/>
  <c r="G849" s="1"/>
  <c r="K853"/>
  <c r="K497"/>
  <c r="M853"/>
  <c r="M851" s="1"/>
  <c r="K562"/>
  <c r="K555"/>
  <c r="K630"/>
  <c r="O630"/>
  <c r="M679"/>
  <c r="M641"/>
  <c r="G644"/>
  <c r="K837"/>
  <c r="G839"/>
  <c r="H760"/>
  <c r="J759"/>
  <c r="J810"/>
  <c r="J88"/>
  <c r="L90"/>
  <c r="L144"/>
  <c r="L228"/>
  <c r="P228"/>
  <c r="G285"/>
  <c r="I362"/>
  <c r="L427"/>
  <c r="L478" s="1"/>
  <c r="L810"/>
  <c r="L846"/>
  <c r="L844" s="1"/>
  <c r="L503"/>
  <c r="I676"/>
  <c r="N88"/>
  <c r="N87" s="1"/>
  <c r="G19"/>
  <c r="K170"/>
  <c r="O170"/>
  <c r="K175"/>
  <c r="K348"/>
  <c r="I361"/>
  <c r="K363"/>
  <c r="J364"/>
  <c r="J485" s="1"/>
  <c r="K384"/>
  <c r="K427"/>
  <c r="K478" s="1"/>
  <c r="J394"/>
  <c r="I489"/>
  <c r="L432"/>
  <c r="H432" s="1"/>
  <c r="I481"/>
  <c r="I482"/>
  <c r="N853"/>
  <c r="N851" s="1"/>
  <c r="H798"/>
  <c r="J578"/>
  <c r="N578"/>
  <c r="I579"/>
  <c r="M579"/>
  <c r="P580"/>
  <c r="K581"/>
  <c r="O581"/>
  <c r="I583"/>
  <c r="M583"/>
  <c r="L584"/>
  <c r="P584"/>
  <c r="M585"/>
  <c r="P586"/>
  <c r="P806" s="1"/>
  <c r="P828" s="1"/>
  <c r="G631"/>
  <c r="J632"/>
  <c r="K678"/>
  <c r="G678" s="1"/>
  <c r="L780"/>
  <c r="L805" s="1"/>
  <c r="L827" s="1"/>
  <c r="J799"/>
  <c r="H799" s="1"/>
  <c r="J813"/>
  <c r="O813"/>
  <c r="J832"/>
  <c r="L837"/>
  <c r="O853"/>
  <c r="O851" s="1"/>
  <c r="H860"/>
  <c r="H858" s="1"/>
  <c r="K677"/>
  <c r="O677"/>
  <c r="O676" s="1"/>
  <c r="O641"/>
  <c r="K773"/>
  <c r="G769"/>
  <c r="G768" s="1"/>
  <c r="K799"/>
  <c r="K797" s="1"/>
  <c r="K785"/>
  <c r="L495"/>
  <c r="M503"/>
  <c r="J546"/>
  <c r="M552"/>
  <c r="G554"/>
  <c r="J555"/>
  <c r="J562"/>
  <c r="I567"/>
  <c r="I578"/>
  <c r="L579"/>
  <c r="P579"/>
  <c r="O580"/>
  <c r="J581"/>
  <c r="N581"/>
  <c r="L583"/>
  <c r="P583"/>
  <c r="K584"/>
  <c r="O584"/>
  <c r="J586"/>
  <c r="K595"/>
  <c r="H596"/>
  <c r="G597"/>
  <c r="H598"/>
  <c r="G605"/>
  <c r="G607"/>
  <c r="I632"/>
  <c r="I641"/>
  <c r="G642"/>
  <c r="J644"/>
  <c r="K680"/>
  <c r="K781" s="1"/>
  <c r="K651"/>
  <c r="G651" s="1"/>
  <c r="L677"/>
  <c r="L777" s="1"/>
  <c r="H680"/>
  <c r="L682"/>
  <c r="H682" s="1"/>
  <c r="M759"/>
  <c r="K780"/>
  <c r="K805" s="1"/>
  <c r="K827" s="1"/>
  <c r="P780"/>
  <c r="P805" s="1"/>
  <c r="P827" s="1"/>
  <c r="I799"/>
  <c r="I813"/>
  <c r="I846"/>
  <c r="O846"/>
  <c r="O844" s="1"/>
  <c r="K738"/>
  <c r="I546"/>
  <c r="N580"/>
  <c r="I581"/>
  <c r="M581"/>
  <c r="K583"/>
  <c r="O583"/>
  <c r="J584"/>
  <c r="N584"/>
  <c r="N582" s="1"/>
  <c r="O779"/>
  <c r="L630"/>
  <c r="J631"/>
  <c r="J777" s="1"/>
  <c r="M632"/>
  <c r="M778" s="1"/>
  <c r="H634"/>
  <c r="K666"/>
  <c r="G666" s="1"/>
  <c r="G673"/>
  <c r="G695"/>
  <c r="H733"/>
  <c r="J780"/>
  <c r="O780"/>
  <c r="O805" s="1"/>
  <c r="O827" s="1"/>
  <c r="G798"/>
  <c r="I810"/>
  <c r="J812"/>
  <c r="H812" s="1"/>
  <c r="H840"/>
  <c r="L832"/>
  <c r="H692"/>
  <c r="J495"/>
  <c r="N495"/>
  <c r="L853"/>
  <c r="P853"/>
  <c r="P851" s="1"/>
  <c r="J846"/>
  <c r="N846"/>
  <c r="N844" s="1"/>
  <c r="O552"/>
  <c r="G556"/>
  <c r="L562"/>
  <c r="L581"/>
  <c r="G615"/>
  <c r="N631"/>
  <c r="N777" s="1"/>
  <c r="I633"/>
  <c r="J656"/>
  <c r="H656" s="1"/>
  <c r="L759"/>
  <c r="P759"/>
  <c r="L772"/>
  <c r="P772"/>
  <c r="N780"/>
  <c r="N805" s="1"/>
  <c r="N827" s="1"/>
  <c r="G791"/>
  <c r="G789" s="1"/>
  <c r="L833"/>
  <c r="H833" s="1"/>
  <c r="I780"/>
  <c r="M780"/>
  <c r="M805" s="1"/>
  <c r="M827" s="1"/>
  <c r="G361" l="1"/>
  <c r="I488"/>
  <c r="K844"/>
  <c r="O477"/>
  <c r="I483"/>
  <c r="H384"/>
  <c r="H461"/>
  <c r="H460" s="1"/>
  <c r="G482"/>
  <c r="H389"/>
  <c r="K195"/>
  <c r="O336"/>
  <c r="G196"/>
  <c r="P195"/>
  <c r="H482"/>
  <c r="P821"/>
  <c r="P829"/>
  <c r="H312"/>
  <c r="L483"/>
  <c r="H452"/>
  <c r="H450" s="1"/>
  <c r="K821"/>
  <c r="K829"/>
  <c r="H481"/>
  <c r="P487"/>
  <c r="P477"/>
  <c r="G500"/>
  <c r="G481"/>
  <c r="M497"/>
  <c r="G497" s="1"/>
  <c r="H67"/>
  <c r="G854"/>
  <c r="H503"/>
  <c r="G366"/>
  <c r="J470"/>
  <c r="G339"/>
  <c r="L195"/>
  <c r="G495"/>
  <c r="N487"/>
  <c r="H854"/>
  <c r="H491"/>
  <c r="K552"/>
  <c r="K580"/>
  <c r="O138"/>
  <c r="H198"/>
  <c r="G332"/>
  <c r="H332"/>
  <c r="L484"/>
  <c r="H495"/>
  <c r="J497"/>
  <c r="G312"/>
  <c r="H501"/>
  <c r="O821"/>
  <c r="N821"/>
  <c r="M821"/>
  <c r="L821"/>
  <c r="H488"/>
  <c r="G432"/>
  <c r="K484"/>
  <c r="K806" s="1"/>
  <c r="K828" s="1"/>
  <c r="O487"/>
  <c r="I847"/>
  <c r="G847" s="1"/>
  <c r="H229"/>
  <c r="M336"/>
  <c r="N820"/>
  <c r="O777"/>
  <c r="G656"/>
  <c r="H338"/>
  <c r="G837"/>
  <c r="G198"/>
  <c r="H755"/>
  <c r="G677"/>
  <c r="K777"/>
  <c r="K802" s="1"/>
  <c r="K824" s="1"/>
  <c r="I503"/>
  <c r="I487" s="1"/>
  <c r="L497"/>
  <c r="L487" s="1"/>
  <c r="H204"/>
  <c r="J202"/>
  <c r="K202"/>
  <c r="H141"/>
  <c r="L145"/>
  <c r="L582"/>
  <c r="H813"/>
  <c r="G282"/>
  <c r="L360"/>
  <c r="H361"/>
  <c r="H117"/>
  <c r="H247"/>
  <c r="G372"/>
  <c r="G204"/>
  <c r="H50"/>
  <c r="J230"/>
  <c r="J339" s="1"/>
  <c r="H339" s="1"/>
  <c r="G471"/>
  <c r="G470" s="1"/>
  <c r="J138"/>
  <c r="K779"/>
  <c r="G170"/>
  <c r="G353"/>
  <c r="M195"/>
  <c r="O804"/>
  <c r="H772"/>
  <c r="L580"/>
  <c r="L577" s="1"/>
  <c r="N477"/>
  <c r="K227"/>
  <c r="L552"/>
  <c r="H196"/>
  <c r="G384"/>
  <c r="H353"/>
  <c r="H348"/>
  <c r="M477"/>
  <c r="M426"/>
  <c r="G222"/>
  <c r="O808"/>
  <c r="H18"/>
  <c r="G759"/>
  <c r="G431"/>
  <c r="M779"/>
  <c r="M776" s="1"/>
  <c r="K109"/>
  <c r="K336"/>
  <c r="O195"/>
  <c r="M830"/>
  <c r="G751"/>
  <c r="H837"/>
  <c r="O582"/>
  <c r="H586"/>
  <c r="H595"/>
  <c r="G595"/>
  <c r="G18"/>
  <c r="I175"/>
  <c r="G229"/>
  <c r="I197"/>
  <c r="I195" s="1"/>
  <c r="G247"/>
  <c r="G177"/>
  <c r="G175" s="1"/>
  <c r="G338"/>
  <c r="N195"/>
  <c r="G394"/>
  <c r="H546"/>
  <c r="I630"/>
  <c r="O577"/>
  <c r="N808"/>
  <c r="H480"/>
  <c r="G124"/>
  <c r="G121" s="1"/>
  <c r="J195"/>
  <c r="G750"/>
  <c r="H170"/>
  <c r="G192"/>
  <c r="G190" s="1"/>
  <c r="P804"/>
  <c r="P826" s="1"/>
  <c r="G50"/>
  <c r="H190"/>
  <c r="G546"/>
  <c r="H431"/>
  <c r="P577"/>
  <c r="M808"/>
  <c r="K851"/>
  <c r="G348"/>
  <c r="M820"/>
  <c r="H197"/>
  <c r="P808"/>
  <c r="J806"/>
  <c r="J828" s="1"/>
  <c r="H363"/>
  <c r="L87"/>
  <c r="G64"/>
  <c r="J145"/>
  <c r="G67"/>
  <c r="I141"/>
  <c r="I109"/>
  <c r="G581"/>
  <c r="G584"/>
  <c r="G813"/>
  <c r="K772"/>
  <c r="G772" s="1"/>
  <c r="M577"/>
  <c r="H583"/>
  <c r="G811"/>
  <c r="G833"/>
  <c r="G830" s="1"/>
  <c r="N804"/>
  <c r="N826" s="1"/>
  <c r="G679"/>
  <c r="M676"/>
  <c r="K426"/>
  <c r="G427"/>
  <c r="K138"/>
  <c r="N776"/>
  <c r="N630"/>
  <c r="J630"/>
  <c r="H631"/>
  <c r="P819"/>
  <c r="G565"/>
  <c r="G562" s="1"/>
  <c r="I562"/>
  <c r="H832"/>
  <c r="H830" s="1"/>
  <c r="J830"/>
  <c r="L819"/>
  <c r="H578"/>
  <c r="G362"/>
  <c r="L337"/>
  <c r="L336" s="1"/>
  <c r="L227"/>
  <c r="J87"/>
  <c r="H88"/>
  <c r="H427"/>
  <c r="J426"/>
  <c r="G364"/>
  <c r="I485"/>
  <c r="G337"/>
  <c r="P62"/>
  <c r="P143"/>
  <c r="G853"/>
  <c r="I851"/>
  <c r="P820"/>
  <c r="O142"/>
  <c r="M802"/>
  <c r="M824" s="1"/>
  <c r="M582"/>
  <c r="H398"/>
  <c r="G680"/>
  <c r="N144"/>
  <c r="N803" s="1"/>
  <c r="N825" s="1"/>
  <c r="O803"/>
  <c r="O825" s="1"/>
  <c r="I426"/>
  <c r="G88"/>
  <c r="G87" s="1"/>
  <c r="G143"/>
  <c r="I805"/>
  <c r="I827" s="1"/>
  <c r="G780"/>
  <c r="N819"/>
  <c r="G633"/>
  <c r="I779"/>
  <c r="H846"/>
  <c r="H844" s="1"/>
  <c r="J844"/>
  <c r="G846"/>
  <c r="G844" s="1"/>
  <c r="L676"/>
  <c r="H677"/>
  <c r="J679"/>
  <c r="H644"/>
  <c r="J641"/>
  <c r="H641" s="1"/>
  <c r="H364"/>
  <c r="I480"/>
  <c r="I360"/>
  <c r="L803"/>
  <c r="L825" s="1"/>
  <c r="L426"/>
  <c r="P337"/>
  <c r="P336" s="1"/>
  <c r="P227"/>
  <c r="G455"/>
  <c r="K461"/>
  <c r="K483" s="1"/>
  <c r="K360"/>
  <c r="G112"/>
  <c r="H64"/>
  <c r="J144"/>
  <c r="I802"/>
  <c r="I824" s="1"/>
  <c r="L830"/>
  <c r="H584"/>
  <c r="M630"/>
  <c r="K676"/>
  <c r="N577"/>
  <c r="K778"/>
  <c r="H579"/>
  <c r="H479"/>
  <c r="K144"/>
  <c r="K142" s="1"/>
  <c r="G781"/>
  <c r="G228"/>
  <c r="M144"/>
  <c r="I87"/>
  <c r="J143"/>
  <c r="M819"/>
  <c r="I808"/>
  <c r="H780"/>
  <c r="J805"/>
  <c r="J827" s="1"/>
  <c r="G795"/>
  <c r="G793" s="1"/>
  <c r="I793"/>
  <c r="I778"/>
  <c r="G632"/>
  <c r="G578"/>
  <c r="J585"/>
  <c r="H585" s="1"/>
  <c r="H555"/>
  <c r="H552" s="1"/>
  <c r="J580"/>
  <c r="J552"/>
  <c r="L811"/>
  <c r="H811" s="1"/>
  <c r="H751"/>
  <c r="H748" s="1"/>
  <c r="H632"/>
  <c r="J778"/>
  <c r="H778" s="1"/>
  <c r="G205"/>
  <c r="H362"/>
  <c r="L62"/>
  <c r="L143"/>
  <c r="H228"/>
  <c r="J337"/>
  <c r="I336"/>
  <c r="L851"/>
  <c r="G773"/>
  <c r="G645"/>
  <c r="P582"/>
  <c r="H581"/>
  <c r="K641"/>
  <c r="G641" s="1"/>
  <c r="H797"/>
  <c r="L779"/>
  <c r="J360"/>
  <c r="H759"/>
  <c r="O776"/>
  <c r="H140"/>
  <c r="G65"/>
  <c r="H90"/>
  <c r="N143"/>
  <c r="H63"/>
  <c r="O819"/>
  <c r="G799"/>
  <c r="G797" s="1"/>
  <c r="I797"/>
  <c r="K819"/>
  <c r="G583"/>
  <c r="G489"/>
  <c r="K389"/>
  <c r="G390"/>
  <c r="G389" s="1"/>
  <c r="O820"/>
  <c r="L138"/>
  <c r="J808"/>
  <c r="H810"/>
  <c r="K585"/>
  <c r="K582" s="1"/>
  <c r="K577"/>
  <c r="H853"/>
  <c r="H851" s="1"/>
  <c r="J851"/>
  <c r="G363"/>
  <c r="I484"/>
  <c r="G117"/>
  <c r="K117"/>
  <c r="N337"/>
  <c r="N336" s="1"/>
  <c r="N227"/>
  <c r="K810"/>
  <c r="K808" s="1"/>
  <c r="G579"/>
  <c r="J797"/>
  <c r="G111"/>
  <c r="P776"/>
  <c r="L202"/>
  <c r="P803"/>
  <c r="P825" s="1"/>
  <c r="H205"/>
  <c r="G197" l="1"/>
  <c r="G202"/>
  <c r="G336"/>
  <c r="I844"/>
  <c r="G360"/>
  <c r="G195"/>
  <c r="H195"/>
  <c r="H580"/>
  <c r="G503"/>
  <c r="O818"/>
  <c r="O826"/>
  <c r="M487"/>
  <c r="G851"/>
  <c r="H202"/>
  <c r="J487"/>
  <c r="H497"/>
  <c r="H487" s="1"/>
  <c r="H138"/>
  <c r="H230"/>
  <c r="H227" s="1"/>
  <c r="M804"/>
  <c r="M826" s="1"/>
  <c r="P818"/>
  <c r="G779"/>
  <c r="G478"/>
  <c r="H360"/>
  <c r="J227"/>
  <c r="H145"/>
  <c r="G62"/>
  <c r="I803"/>
  <c r="I825" s="1"/>
  <c r="M803"/>
  <c r="G109"/>
  <c r="G141"/>
  <c r="G426"/>
  <c r="G630"/>
  <c r="G748"/>
  <c r="H62"/>
  <c r="H426"/>
  <c r="I477"/>
  <c r="H483"/>
  <c r="H582"/>
  <c r="I138"/>
  <c r="I145"/>
  <c r="I142" s="1"/>
  <c r="L776"/>
  <c r="L804"/>
  <c r="L808"/>
  <c r="G676"/>
  <c r="K804"/>
  <c r="H808"/>
  <c r="N818"/>
  <c r="L817"/>
  <c r="L806"/>
  <c r="H484"/>
  <c r="G484"/>
  <c r="I806"/>
  <c r="I828" s="1"/>
  <c r="K820"/>
  <c r="G230"/>
  <c r="G227" s="1"/>
  <c r="H827"/>
  <c r="H805"/>
  <c r="J819"/>
  <c r="H819" s="1"/>
  <c r="J802"/>
  <c r="J824" s="1"/>
  <c r="H143"/>
  <c r="J142"/>
  <c r="K776"/>
  <c r="G777"/>
  <c r="J807"/>
  <c r="J829" s="1"/>
  <c r="H485"/>
  <c r="O817"/>
  <c r="H777"/>
  <c r="O802"/>
  <c r="O824" s="1"/>
  <c r="J577"/>
  <c r="G140"/>
  <c r="N802"/>
  <c r="N824" s="1"/>
  <c r="N142"/>
  <c r="L802"/>
  <c r="L824" s="1"/>
  <c r="L142"/>
  <c r="I807"/>
  <c r="I829" s="1"/>
  <c r="G485"/>
  <c r="G810"/>
  <c r="G808" s="1"/>
  <c r="K803"/>
  <c r="K825" s="1"/>
  <c r="J582"/>
  <c r="L477"/>
  <c r="G483"/>
  <c r="H630"/>
  <c r="I585"/>
  <c r="G555"/>
  <c r="G552" s="1"/>
  <c r="I552"/>
  <c r="J803"/>
  <c r="J825" s="1"/>
  <c r="H144"/>
  <c r="K460"/>
  <c r="G461"/>
  <c r="G460" s="1"/>
  <c r="M816"/>
  <c r="H478"/>
  <c r="J477"/>
  <c r="H87"/>
  <c r="P817"/>
  <c r="H337"/>
  <c r="H336" s="1"/>
  <c r="J336"/>
  <c r="G778"/>
  <c r="I776"/>
  <c r="I816"/>
  <c r="K816"/>
  <c r="H679"/>
  <c r="J779"/>
  <c r="J776" s="1"/>
  <c r="J676"/>
  <c r="H676" s="1"/>
  <c r="I819"/>
  <c r="G819" s="1"/>
  <c r="G827"/>
  <c r="G805"/>
  <c r="J820"/>
  <c r="N817"/>
  <c r="P802"/>
  <c r="P824" s="1"/>
  <c r="P142"/>
  <c r="G480"/>
  <c r="M142"/>
  <c r="H577"/>
  <c r="K477"/>
  <c r="H806" l="1"/>
  <c r="L828"/>
  <c r="H828" s="1"/>
  <c r="K818"/>
  <c r="K826"/>
  <c r="L818"/>
  <c r="L826"/>
  <c r="M817"/>
  <c r="M825"/>
  <c r="M823" s="1"/>
  <c r="G488"/>
  <c r="G487" s="1"/>
  <c r="K487"/>
  <c r="G477"/>
  <c r="M818"/>
  <c r="K801"/>
  <c r="I817"/>
  <c r="M801"/>
  <c r="G138"/>
  <c r="H477"/>
  <c r="H776"/>
  <c r="G145"/>
  <c r="H803"/>
  <c r="H825"/>
  <c r="J817"/>
  <c r="H817" s="1"/>
  <c r="P816"/>
  <c r="P815" s="1"/>
  <c r="P823"/>
  <c r="P801"/>
  <c r="G580"/>
  <c r="G577" s="1"/>
  <c r="I577"/>
  <c r="K817"/>
  <c r="G144"/>
  <c r="H779"/>
  <c r="J804"/>
  <c r="H802"/>
  <c r="J816"/>
  <c r="G828"/>
  <c r="G806"/>
  <c r="I820"/>
  <c r="G820" s="1"/>
  <c r="L816"/>
  <c r="L801"/>
  <c r="O823"/>
  <c r="O816"/>
  <c r="O815" s="1"/>
  <c r="O801"/>
  <c r="G585"/>
  <c r="G582" s="1"/>
  <c r="I804"/>
  <c r="I826" s="1"/>
  <c r="I823" s="1"/>
  <c r="I582"/>
  <c r="G807"/>
  <c r="G829"/>
  <c r="I821"/>
  <c r="G821" s="1"/>
  <c r="N823"/>
  <c r="N816"/>
  <c r="N815" s="1"/>
  <c r="N801"/>
  <c r="H829"/>
  <c r="J821"/>
  <c r="H821" s="1"/>
  <c r="H807"/>
  <c r="L820"/>
  <c r="H820" s="1"/>
  <c r="G802"/>
  <c r="G776"/>
  <c r="H142"/>
  <c r="K815" l="1"/>
  <c r="M815"/>
  <c r="J801"/>
  <c r="J826"/>
  <c r="G803"/>
  <c r="K823"/>
  <c r="G142"/>
  <c r="H824"/>
  <c r="L815"/>
  <c r="G816"/>
  <c r="I818"/>
  <c r="I815" s="1"/>
  <c r="G804"/>
  <c r="I801"/>
  <c r="H816"/>
  <c r="J818"/>
  <c r="H818" s="1"/>
  <c r="H826"/>
  <c r="H804"/>
  <c r="H801" s="1"/>
  <c r="L823"/>
  <c r="G824"/>
  <c r="G801" l="1"/>
  <c r="J823"/>
  <c r="G826"/>
  <c r="G817"/>
  <c r="H815"/>
  <c r="H823"/>
  <c r="G825"/>
  <c r="G818"/>
  <c r="J815"/>
  <c r="G815" l="1"/>
  <c r="G823"/>
</calcChain>
</file>

<file path=xl/sharedStrings.xml><?xml version="1.0" encoding="utf-8"?>
<sst xmlns="http://schemas.openxmlformats.org/spreadsheetml/2006/main" count="1284" uniqueCount="382">
  <si>
    <t>Приложение 2</t>
  </si>
  <si>
    <t>Программные мероприятия муниципальной программы Кондинского района</t>
  </si>
  <si>
    <t>№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</si>
  <si>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</si>
  <si>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</si>
  <si>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</si>
  <si>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</si>
  <si>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</si>
  <si>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в том числе</t>
  </si>
  <si>
    <t>План по программе</t>
  </si>
  <si>
    <t>Утверждено в бюджете</t>
  </si>
  <si>
    <t>Подпрограмма 1 «Общее образование. Дополнительное образование детей»</t>
  </si>
  <si>
    <t>Создание условий для обучения детей с ограниченными возможностями здоровья  и детей - инвалидов</t>
  </si>
  <si>
    <t>федеральный бюджет</t>
  </si>
  <si>
    <t>бюджет автономного округа</t>
  </si>
  <si>
    <t>местный бюджет</t>
  </si>
  <si>
    <t>Развитие сетевого взаимодействия образовательных организаций, обеспечивающего совместное обучение детей с ограниченными возможностями здоровья</t>
  </si>
  <si>
    <t>Повышение квалификации педагогических и других работников для сопровождения детей – инвалидов</t>
  </si>
  <si>
    <t>Обучения детей – инвалидов на дому с использованием электронного обучения, дистанционных образовательных технологий</t>
  </si>
  <si>
    <t xml:space="preserve">Обеспечение условий безбарьерной среды </t>
  </si>
  <si>
    <t>Внедрение моделей инклюзивного образования, психолого – медико – социального сопровождения и программ профессиональной ориентации</t>
  </si>
  <si>
    <t>1.2.</t>
  </si>
  <si>
    <t xml:space="preserve">Управление образования администрации Кондинского района </t>
  </si>
  <si>
    <t>Создание условий для сохранения и укрепления здоровья детей, формирования здорового образа жизни, мотивации к занятиям физической культурой и спортом</t>
  </si>
  <si>
    <t>Оснащение оборудованием биологической обратной связи дошкольные образовательные организации</t>
  </si>
  <si>
    <t>Организационно – просветительская работа по пропаганде здорового образа жизни</t>
  </si>
  <si>
    <t>Проведение массовых спортивных мероприятий</t>
  </si>
  <si>
    <t>Включение в программы внеучебной деятельности общеобразовательных организаций мероприятий по пропаганде здорового питания для учащихся всех возрастов и родителей</t>
  </si>
  <si>
    <t>Задача 3. Развитие системы дополнительного образования детей</t>
  </si>
  <si>
    <t>3.1.</t>
  </si>
  <si>
    <t>Научно-методическое сопровождение развития дополнительного образования (семинары, практикумы, мастер-классы и др.)</t>
  </si>
  <si>
    <t>Мероприятия, направленные на развитие технического творчества учащихся</t>
  </si>
  <si>
    <t>Задача 4. Финансовое обеспечение функций по реализации единой государственной политики и нормативному правовому регулированию, оказанию государственных услуг в сфере образования, социальной поддержки и социальной защиты обучающихся и работников образовательных организаций</t>
  </si>
  <si>
    <t>4.1.</t>
  </si>
  <si>
    <t>4.2.</t>
  </si>
  <si>
    <t>4.4.</t>
  </si>
  <si>
    <t>4.5.</t>
  </si>
  <si>
    <t>Итого по подпрограмме 1</t>
  </si>
  <si>
    <t>Цель: Обеспечение доступности качественного образования через инновационное развитие муниципальной системы образования в соответствии с требованиями современной образовательной политики, потребностями личности и социально-экономического развития Кондинского района</t>
  </si>
  <si>
    <t>Подпрограмма 2 «Система оценки качества образования и информационная прозрачность системы образования»</t>
  </si>
  <si>
    <t>Задача 1. 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</t>
  </si>
  <si>
    <t>1.1.</t>
  </si>
  <si>
    <t>Разработка и внедрение единых требований и критериев оценки (мониторинга) эффективности работы организаций дошкольного, общего и дополнительного образования.</t>
  </si>
  <si>
    <r>
      <t> </t>
    </r>
    <r>
      <rPr>
        <sz val="8"/>
        <color theme="1"/>
        <rFont val="Times New Roman"/>
        <family val="1"/>
        <charset val="204"/>
      </rPr>
      <t>Управление образования администрации Кондинского района</t>
    </r>
  </si>
  <si>
    <t>иные внебюджетные источники</t>
  </si>
  <si>
    <r>
      <t>1.3</t>
    </r>
    <r>
      <rPr>
        <sz val="8"/>
        <color rgb="FFFF0000"/>
        <rFont val="Times New Roman"/>
        <family val="1"/>
        <charset val="204"/>
      </rPr>
      <t>.</t>
    </r>
  </si>
  <si>
    <t>1.4.</t>
  </si>
  <si>
    <t>Итого по задаче 1</t>
  </si>
  <si>
    <t>Задача 2. Обеспечение информационной прозрачности образовательных организаций, размещение на сайтах нормативно закрепленного перечня сведений о своей деятельности</t>
  </si>
  <si>
    <t>2.1.</t>
  </si>
  <si>
    <t>Управление образования администрации Кондинского района</t>
  </si>
  <si>
    <t>Итого по задаче 2</t>
  </si>
  <si>
    <t>Итого по подпрограмме 2</t>
  </si>
  <si>
    <t>Задача 1. Развитие системы выявления, поддержки и сопровождения молодых талантов</t>
  </si>
  <si>
    <t>1.1.2.</t>
  </si>
  <si>
    <t>1.1.3.</t>
  </si>
  <si>
    <t>Организация и проведение вручения грантов глав района лучшим обучающимся</t>
  </si>
  <si>
    <t>Задача 2. Вовлечение молодежи в социальную активную деятельность, развитие детских и молодежных общественных организаций и объединений</t>
  </si>
  <si>
    <t>Задача 3. Социализация молодых людей, оказавшихся в трудной жизненной ситуации</t>
  </si>
  <si>
    <t>Задача 4. Создание условий для развития гражданско-, военно-патриотических качеств обучающихся</t>
  </si>
  <si>
    <t>Задача 5. Повышение уровня физической подготовленности молодежи к военной службе</t>
  </si>
  <si>
    <t>5.1.</t>
  </si>
  <si>
    <t>Организация участия в спортивных мероприятиях, соревнованиях по военно-прикладным видам спорта различных уровней</t>
  </si>
  <si>
    <t>5.3.</t>
  </si>
  <si>
    <t>Совершенствование учебно – материальной базы образовательных организаций, осуществляющих подготовку граждан, подлежащих призыву на военную службу</t>
  </si>
  <si>
    <r>
      <t>Цель</t>
    </r>
    <r>
      <rPr>
        <b/>
        <sz val="8"/>
        <color rgb="FF000000"/>
        <rFont val="Times New Roman"/>
        <family val="1"/>
        <charset val="204"/>
      </rPr>
      <t xml:space="preserve">: </t>
    </r>
    <r>
      <rPr>
        <b/>
        <sz val="8"/>
        <color theme="1"/>
        <rFont val="Times New Roman"/>
        <family val="1"/>
        <charset val="204"/>
      </rPr>
      <t>Создание благоприятных условий жизнедеятельности, обеспечение прав и законных интересов детей</t>
    </r>
  </si>
  <si>
    <t>Задача 1. Организация отдыха детей в оздоровительных лагерях с дневным пребыванием детей</t>
  </si>
  <si>
    <t>бюджет автономного округа (субсидия)</t>
  </si>
  <si>
    <t>Организация досуга, витаминизация</t>
  </si>
  <si>
    <t>внебюджетные источники</t>
  </si>
  <si>
    <t>1.3.</t>
  </si>
  <si>
    <t xml:space="preserve">Обеспечение финансово-хозяйственной деятельности лагеря с дневным пребыванием детей </t>
  </si>
  <si>
    <t>1.5.</t>
  </si>
  <si>
    <t xml:space="preserve">внебюджетные источники </t>
  </si>
  <si>
    <t>Итого по задаче 1.</t>
  </si>
  <si>
    <t>Задача 2. Организация отдыха и оздоровления детей в оздоровительных учреждениях различных типов</t>
  </si>
  <si>
    <t>бюджет автономного округа (субвенция)</t>
  </si>
  <si>
    <t>2.2.</t>
  </si>
  <si>
    <t>2.3.</t>
  </si>
  <si>
    <t>2.4.</t>
  </si>
  <si>
    <t>2.5.</t>
  </si>
  <si>
    <t>2.6.</t>
  </si>
  <si>
    <t>2.7.</t>
  </si>
  <si>
    <t>Обеспечение финансово-хозяйственной деятельности палаточного лагеря "Ратоборец"</t>
  </si>
  <si>
    <t>2.8.</t>
  </si>
  <si>
    <t>2.9.</t>
  </si>
  <si>
    <t>2.11.</t>
  </si>
  <si>
    <t>2.12.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</si>
  <si>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</si>
  <si>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</si>
  <si>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</si>
  <si>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</si>
  <si>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</si>
  <si>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</si>
  <si>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</si>
  <si>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</si>
  <si>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</si>
  <si>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 xml:space="preserve">Обеспечение финансово-хозяйственной деятельности палаточных лагерей </t>
  </si>
  <si>
    <t>2.23.</t>
  </si>
  <si>
    <t xml:space="preserve">бюджет автономного округа </t>
  </si>
  <si>
    <t>бюджет автономного округа (опека)</t>
  </si>
  <si>
    <t>Задача 3. Создание условий для организации досуга детей и развития малозатратных форм отдыха</t>
  </si>
  <si>
    <t>Программа летнего чтения 5000 посещений</t>
  </si>
  <si>
    <t>3.2.</t>
  </si>
  <si>
    <t>3.3.</t>
  </si>
  <si>
    <t>Организация малозатратных форм досуга, в том числе: клубы по интересам, кружки, хобби-классы, досуговые клубы для детей, творческие мастерские, лаборатории 73 500 посещений</t>
  </si>
  <si>
    <t>3.4.</t>
  </si>
  <si>
    <t>3.5.</t>
  </si>
  <si>
    <t>Организация работы дворовых клубов</t>
  </si>
  <si>
    <t>3.6.</t>
  </si>
  <si>
    <t>Районный фестиваль закрытия летнего сезона (молодежные трудовые отряды, слет дворовых площадок)</t>
  </si>
  <si>
    <t>Итого по задаче 3.</t>
  </si>
  <si>
    <t>Задача 4. Обеспечение временного трудоустройства несовершеннолетних в свободное от учебы время в летний период</t>
  </si>
  <si>
    <t>Итого по задаче 4.</t>
  </si>
  <si>
    <t>Задача 5. Укрепление материально-технической базы детских оздоровительных учреждений</t>
  </si>
  <si>
    <t>Укрепление материально-технической базы лагерей дневного пребывания детей на базе общеобразовательных учреждений</t>
  </si>
  <si>
    <t>5.2.</t>
  </si>
  <si>
    <t>Укрепление материально-технической базы детского оздоровительного учреждения на территории Кондинского района (центр «Юбилейный»)</t>
  </si>
  <si>
    <t>Укрепление материально-технической базы лагерей дневного пребывания детей на базе учреждений физической культуры и спорта</t>
  </si>
  <si>
    <t>5.4.</t>
  </si>
  <si>
    <t>Укрепление материально-технической базы непередвижного палаточного лагеря "Ратоборец"</t>
  </si>
  <si>
    <t>5.5.</t>
  </si>
  <si>
    <t>Укрепление материально-технической базы лагерей дневного пребывания детей на базе учреждений культуры</t>
  </si>
  <si>
    <t>Итого по задаче 5.</t>
  </si>
  <si>
    <t xml:space="preserve">Задача 6. Обеспечение мер безопасности при организации оздоровительной кампании и создание комфортных условий пребывания в учреждениях, обеспечивающих отдых </t>
  </si>
  <si>
    <t>6.1.</t>
  </si>
  <si>
    <t>6.2.</t>
  </si>
  <si>
    <t>6.3.</t>
  </si>
  <si>
    <t>Страхование жизни и здоровья детей в лагерях с дневным пребыванием, палаточном лагере, групп детей, выезжающих за пределы района</t>
  </si>
  <si>
    <t>6.4.</t>
  </si>
  <si>
    <t>6.5.</t>
  </si>
  <si>
    <t>6.6.</t>
  </si>
  <si>
    <t>6.7.</t>
  </si>
  <si>
    <t>Итого по задаче 6.</t>
  </si>
  <si>
    <t>Задача 7. Реализация мер кадровой политики, направленной на обеспечение отдыха и оздоровления детей</t>
  </si>
  <si>
    <t>7.1.</t>
  </si>
  <si>
    <t>Итого по задаче 7.</t>
  </si>
  <si>
    <t>Всего по подпрограмме 4.</t>
  </si>
  <si>
    <t>В ТОМ ЧИСЛЕ   подпрограмма  4  по структурам</t>
  </si>
  <si>
    <t>Подпрограмма 5 «Управленческие и педагогические кадры»</t>
  </si>
  <si>
    <t>Задача 1. Формирование кадровых ресурсов системы дошкольного, общего и дополнительного образования</t>
  </si>
  <si>
    <t>Организация деятельности педагогических классов на базе общеобразовательных учреждений</t>
  </si>
  <si>
    <t>Организация работы в рамках соглашения на целевое обучение подготовки специалистов по укрупненной группе специальностей «Образование и педагогика»</t>
  </si>
  <si>
    <t>Обеспечение жильём молодых специалистов</t>
  </si>
  <si>
    <t>Главы поселений района, администрация Кондинского района</t>
  </si>
  <si>
    <t>1.6.</t>
  </si>
  <si>
    <t>Внедрение персонифицированной модели повышения квалификации педагогов</t>
  </si>
  <si>
    <t>Участие в региональных сетевых педагогических сообществах</t>
  </si>
  <si>
    <t>Итого по подпрограмме 5:</t>
  </si>
  <si>
    <t>Подпрограмма 6 «Укрепление материально-технической базы образовательных учреждений»</t>
  </si>
  <si>
    <t>Задача 1. Оснащение материально-технической базы образовательных организаций в соответствии с современными требованиями</t>
  </si>
  <si>
    <t>по каждому из разделов физики</t>
  </si>
  <si>
    <t>Задача 2. Обеспечение комплексной безопасности и комфортных условий образовательного процесса в общем образовании и дополнительном образовании детей</t>
  </si>
  <si>
    <t>2.2.1.</t>
  </si>
  <si>
    <t>2.2.2.</t>
  </si>
  <si>
    <t>Укрепление антитеррористической безопасности</t>
  </si>
  <si>
    <t>2.2.3.</t>
  </si>
  <si>
    <t>2.2.4.</t>
  </si>
  <si>
    <t>Задача 3. Развитие инфраструктуры общего и дошкольного образования детей</t>
  </si>
  <si>
    <t>программа "Сотрудничество"</t>
  </si>
  <si>
    <t>Итого по задаче 3</t>
  </si>
  <si>
    <t>Задача 4. Укрепление материально-технической базы детских оздоровительных учреждений</t>
  </si>
  <si>
    <t>Строительство (реконструкция) объектов, предназначенных для размещения детских загородных оздоровительных учреждений (центр «Юбилейный»)</t>
  </si>
  <si>
    <t>Итого по задаче 4</t>
  </si>
  <si>
    <t>Итого по подпрограмме 6</t>
  </si>
  <si>
    <t>Подпрограмма 7 «Организация деятельности в области образования на территории Кондинского района»</t>
  </si>
  <si>
    <t>Задача 1. Повышение качества управления в сфере образования, обеспечения деятельности по реализации полномочий.</t>
  </si>
  <si>
    <t>Итого по подпрограмме 7:</t>
  </si>
  <si>
    <t>1.1</t>
  </si>
  <si>
    <t>1.1.1</t>
  </si>
  <si>
    <t>1.1.2</t>
  </si>
  <si>
    <t>1.1.3</t>
  </si>
  <si>
    <t>1.1.4</t>
  </si>
  <si>
    <t>1.1.5</t>
  </si>
  <si>
    <t>1.1.6</t>
  </si>
  <si>
    <t>1.3</t>
  </si>
  <si>
    <t>1.3.1</t>
  </si>
  <si>
    <t>1.4</t>
  </si>
  <si>
    <t>2.1</t>
  </si>
  <si>
    <t>2.1.1</t>
  </si>
  <si>
    <t>2.1.2</t>
  </si>
  <si>
    <t>2.1.3</t>
  </si>
  <si>
    <t>2.1.4</t>
  </si>
  <si>
    <t>3.2</t>
  </si>
  <si>
    <t>4.3</t>
  </si>
  <si>
    <t>Введение ФГОС для обучающихся с ограниченными возможностями здоровья</t>
  </si>
  <si>
    <t>Введение ФГОС общего образования</t>
  </si>
  <si>
    <t>Организационно- методическое сопровождение введения ФГОС ООО. Проведение совещаний, конференций, семинаров</t>
  </si>
  <si>
    <t>Задача 2. Формирование здоровьесберегающей образовательной среды, обеспечивающей сохранение здоровья воспитанников, обучающихся и педагогов</t>
  </si>
  <si>
    <t>Задача 1: Повышение доступности и качества образовательных услуг, эффективности работы систем дошкольного, общего и дополнительного образования</t>
  </si>
  <si>
    <t>Внедрение системы мониторинга индивидуальных достижений учащихся общеобразовательных организаций</t>
  </si>
  <si>
    <t xml:space="preserve">Освещение реализации образовательной политики и системы образования района в средствах массовой информации, публикация полученныхрезультатов, муниципальный общественный совет по дошкольному, общему и дополнительному образованию </t>
  </si>
  <si>
    <t xml:space="preserve">Организация и проведение публичныхмероприятий, в т.ч. выставки, форумы, конкурсы (в т.ч. конкурс «Лучший управляющий совет») </t>
  </si>
  <si>
    <r>
      <t>Цель:</t>
    </r>
    <r>
      <rPr>
        <b/>
        <sz val="10"/>
        <color theme="1"/>
        <rFont val="Times New Roman"/>
        <family val="1"/>
        <charset val="204"/>
      </rPr>
      <t xml:space="preserve"> Обеспечение доступности качественного образования через инновационное развитие муниципальной системы образования в соответствии с требованиями современной образовательной политики, потребностями личности и социально-экономического развития Кондинского района</t>
    </r>
  </si>
  <si>
    <t>Грантовая поддержка лучших обучающихся</t>
  </si>
  <si>
    <t xml:space="preserve">Организация участия в окружных обучающих мероприятиях для "Школы актива", "Школы молодого политика" </t>
  </si>
  <si>
    <t xml:space="preserve">Участие делегаций образовательных учреждений в слетах, фестивалях, форумах, конференциях, конкурсах окружного и федерального уровней </t>
  </si>
  <si>
    <t>Поддержка волонтерского, шефского движения среди молодежи</t>
  </si>
  <si>
    <t>Разработка и апробация моделей организации профилактической работы в области наркомании в образовательных организациях (в т.ч. с привлечением общественного молодежного волонтерского движения)</t>
  </si>
  <si>
    <t>2.2</t>
  </si>
  <si>
    <t>2.3</t>
  </si>
  <si>
    <t>Проведение конкурсов программ и проектов с целью получения грантов для организаций, в том числе для общественных организаций, занимающихся профилактикой правонарушений прав</t>
  </si>
  <si>
    <t>Развитие материально- технической базы  кадетских классов и объединений дополнительного образования</t>
  </si>
  <si>
    <t>3.3</t>
  </si>
  <si>
    <t>3.4</t>
  </si>
  <si>
    <t>Участие в окружном конкурсе юных инспекторов движения "Безопасное колесо"</t>
  </si>
  <si>
    <t>Управление образования администрации Кондинского района   Образовательные учреждения</t>
  </si>
  <si>
    <t>Проведение смотра- конкурса "Зеленый огонек»</t>
  </si>
  <si>
    <t>3.5</t>
  </si>
  <si>
    <t>Оснащение кабинетов безопасности дорожного движения современным оборудованием и тренажерами</t>
  </si>
  <si>
    <t>3.6</t>
  </si>
  <si>
    <t>4.1</t>
  </si>
  <si>
    <t xml:space="preserve">Организация и проведение мероприятий по патриотическому воспитанию и допризывной подготовке молодежи </t>
  </si>
  <si>
    <t>Проведение конкурса на лучшую подготовку к военной службе среди учащихся 10-11 классов</t>
  </si>
  <si>
    <t xml:space="preserve">Организация работы по развитию технических видов спорта, технического творчества обучающихся </t>
  </si>
  <si>
    <t xml:space="preserve">Организация участия в мероприятиях по патриотическому воспитанию и допризывной подготовке молодежи регионального,всероссийского и международного уровня </t>
  </si>
  <si>
    <t xml:space="preserve">Информационно- методическое обеспечение в области патриотического воспитания и допризывной подготовки молодежи </t>
  </si>
  <si>
    <t xml:space="preserve">Организация и проведение Спартакиады допризывной молодежи, участие делегации </t>
  </si>
  <si>
    <t>5.2</t>
  </si>
  <si>
    <t>1.2</t>
  </si>
  <si>
    <t>1.5</t>
  </si>
  <si>
    <t>Оплата стоимости услуг лиц, сопровождающих детей к месту сбора организованных групп и обратно, и до места нахождения организации, обеспечивающей отдых и оздоровление детей и обратно</t>
  </si>
  <si>
    <t>Оплата стоимости услуг лиц, медицинского сопровождения детей к месту сбора организованных групп и обратно, и до места нахождения организации, обеспечивающей отдых и оздоровление детей  и обратно</t>
  </si>
  <si>
    <t>2.10.</t>
  </si>
  <si>
    <t>всего:</t>
  </si>
  <si>
    <t>местный бюджет (РП казенные учреждения)</t>
  </si>
  <si>
    <t>Программа клуба инициативной молодежи "Страна  Юниленд", 3500 посещений</t>
  </si>
  <si>
    <t>Районный конкурс вариативных программ в сфере летнего отдыха, оздоровления, занятости молодежи и подростков</t>
  </si>
  <si>
    <t>Содействие в создании временных рабочих мест для несовершеннолетних в летний период. Организация молодежных трудовых отрядов районным центром молодежных инициатив "Ориентир" 750 подростков. Отряд главы администрации – 100 подростков</t>
  </si>
  <si>
    <t>5.3</t>
  </si>
  <si>
    <t>Управление образования  администрации Кондинского района</t>
  </si>
  <si>
    <t>Организация  проведения аттестации педагогических работников</t>
  </si>
  <si>
    <t>Конкурс "Педагог года"(муниципальный и региональный уровни)</t>
  </si>
  <si>
    <t>Замена устаревшего компьютерного оборудования в стационарных компьютерных классах, доукомплектование мобильными компьютерными классами образовательных организаций</t>
  </si>
  <si>
    <t>Приобретение лабораторных комплектов для образовательных организаций</t>
  </si>
  <si>
    <t>по каждому из разделов химии</t>
  </si>
  <si>
    <t>по каждому из разделов биологии</t>
  </si>
  <si>
    <t>1.2.1</t>
  </si>
  <si>
    <t>1.2.2</t>
  </si>
  <si>
    <t>1.2.3</t>
  </si>
  <si>
    <t xml:space="preserve">Приобретение  комплектов карт, лицензионного демонстрационного компьютерного программного обеспечения по каждому из разделов географии и истории </t>
  </si>
  <si>
    <t>Приобретение интерактивных устройств, мультимедийного оборудования и цифровых лабораторий, серверного и коммутационного оборудования</t>
  </si>
  <si>
    <t>Приобретение учебного, учебно-наглядного и учебно-производственного оборудования</t>
  </si>
  <si>
    <t>Укрепление пожарной безопасности</t>
  </si>
  <si>
    <t>Управление образования администрации Кондинского района                                       Образовательные учреждения</t>
  </si>
  <si>
    <t>Итого:</t>
  </si>
  <si>
    <t>3.7.</t>
  </si>
  <si>
    <t>к муниципальной программе Кондинского района "Развитие образования в Кондинском районе на 2014-2016 годы"</t>
  </si>
  <si>
    <t>Управление образования администрации Кондинского района,                                      Образовательные учреждения</t>
  </si>
  <si>
    <t>Управление образования администрации Кондинского района                                                                 Образовательные учреждения</t>
  </si>
  <si>
    <t>Управление образования администрации Кондинского района                                                         Образовательные учреждения</t>
  </si>
  <si>
    <t>Управление образования администрации Кондинского района,  МУП  "Информационно-издательский центр "Евра"</t>
  </si>
  <si>
    <t>Подпрограмма     3      «Дети Конды»</t>
  </si>
  <si>
    <t>4.4</t>
  </si>
  <si>
    <t>Итого  по подпрограмме 3.</t>
  </si>
  <si>
    <t>Подпрограмма    4    «Организация отдыха и оздоровления детей»</t>
  </si>
  <si>
    <t>2.13.</t>
  </si>
  <si>
    <t>Медикаменты, репелленты, горюче-смазочные материалы, вода, организация досуга</t>
  </si>
  <si>
    <t>местный бюджет (РП казенные учреждения )</t>
  </si>
  <si>
    <r>
      <t>Цель:</t>
    </r>
    <r>
      <rPr>
        <b/>
        <sz val="9"/>
        <color theme="1"/>
        <rFont val="Times New Roman"/>
        <family val="1"/>
        <charset val="204"/>
      </rPr>
      <t xml:space="preserve"> Обеспечение доступности качественного образования через инновационное развитие муниципальной системы образования в соответствии с требованиями современной образовательной политики, потребностями личности и социально-экономического развития Кондинского района.</t>
    </r>
  </si>
  <si>
    <t>Внедрение новых моделей аттестации управленческих кадров</t>
  </si>
  <si>
    <r>
      <t xml:space="preserve">Задача 2: </t>
    </r>
    <r>
      <rPr>
        <b/>
        <sz val="9"/>
        <color theme="1"/>
        <rFont val="Times New Roman"/>
        <family val="1"/>
        <charset val="204"/>
      </rPr>
      <t>Развитие инновационного потенциала педагогов общего и дополнительного образования</t>
    </r>
  </si>
  <si>
    <t>Организация и проведение иных конкурсов и мероприятий  (в т.ч. "Инновационных проектов","Педагогические россыпи","Лучшее занятие с использованием ИКТ" и др.)</t>
  </si>
  <si>
    <t>Конкурс на получение денежного поощрения лучших педагогов и образовательных организаций   (премия в сфере образования)</t>
  </si>
  <si>
    <t>Итого по задаче 2.</t>
  </si>
  <si>
    <r>
      <rPr>
        <b/>
        <u/>
        <sz val="9"/>
        <color theme="1"/>
        <rFont val="Times New Roman"/>
        <family val="1"/>
        <charset val="204"/>
      </rPr>
      <t>Цель</t>
    </r>
    <r>
      <rPr>
        <b/>
        <sz val="9"/>
        <color theme="1"/>
        <rFont val="Times New Roman"/>
        <family val="1"/>
        <charset val="204"/>
      </rPr>
      <t xml:space="preserve"> - повышение доступности качественного образования, соответствующего требованиям инновационного развития района, современным потребностям территории и каждого жителя Кондинского района</t>
    </r>
  </si>
  <si>
    <t>Управление образования администрации Кондинского района,  образовательные учреждения</t>
  </si>
  <si>
    <t>Укрепление санитарно-эпидемиологической безопасности</t>
  </si>
  <si>
    <t xml:space="preserve">Проведение ремонтных работ в пищеблоках и обеденных зонах зданий общеобразовательных организаций и   оснащение их современным технологическим оборудованием </t>
  </si>
  <si>
    <t>Приложение</t>
  </si>
  <si>
    <t>Акарицидная и лаврицидная обработка территорий полевого палаточного лагеря и на базе районного Учинского историко-этнографического музея</t>
  </si>
  <si>
    <t>Акарицидная и лаврициднаяобработка территории непередвижного палаточного лагеря "Ратоборец"</t>
  </si>
  <si>
    <t>Акарицидная и лаврицидная обработка территорий лагерей с дневным пребыванием детей</t>
  </si>
  <si>
    <t>Акарицидная и лаврицидная обработка территорий центра «Юбилейный»</t>
  </si>
  <si>
    <t>Временное трудоустройство несовершеннолетних граждан в возрасте от 14 до 18 лет в летний период.</t>
  </si>
  <si>
    <t>бюджет автономного округа (межбюджетные трансферты)</t>
  </si>
  <si>
    <t>Оплата стоимости услуг лиц, сопровождающих детей к месту сбора организованных групп и обратно, и до места нахождения организации, обеспечивающей отдых и оздоровление детей и обратно, по путевкам Департамента физической культуры и спорта ХМАО-Югры, в том числе Краснодарский край</t>
  </si>
  <si>
    <t>Организация досуга, витаминизация, страхование, оснащение</t>
  </si>
  <si>
    <t>2017 год</t>
  </si>
  <si>
    <t>2018 год</t>
  </si>
  <si>
    <t>2019 год</t>
  </si>
  <si>
    <t>2020 год</t>
  </si>
  <si>
    <t>Грантовая поддержка, поощрение по результатам конкурсов</t>
  </si>
  <si>
    <t>бюджет автономного округа (гранты)</t>
  </si>
  <si>
    <t>Укрепление материально-технической базы палаточного лагеря на базе районного Учинского историко-этнографического музея</t>
  </si>
  <si>
    <t>5.6.</t>
  </si>
  <si>
    <t>Участие специалистов в обучающих семинарах и совещаниях организаторов оздоровления, отдыха, занятости детей</t>
  </si>
  <si>
    <t>к постановлению администрации Кондинского района от ____  декабря 2014 года  № ____</t>
  </si>
  <si>
    <t xml:space="preserve">Оплата стоимости услуг лиц, сопровождающих детей к месту сбора организованных групп и обратно, и до места нахождения организации,обеспечивающей отдых и оздоровление детей и обратно, по путевкам Департамента культуры Ханты-Мансийского автономного округа – Югры, в том числе Болгария </t>
  </si>
  <si>
    <t>Оплата стоимости услуг лиц, сопровождающих детей к месту сбора организованных групп и обратно, и до места нахождения организации, обеспечивающей отдых и оздоровление детей и обратно, в том числе по путевкам Департамента образования и молодежной политики ХМАО-Югры - "Орленок" г.Туапсе, Болгария, "Зеленая улица" г.Новосибирск  и другие</t>
  </si>
  <si>
    <t>Проведение работ по благоустройству территории</t>
  </si>
  <si>
    <t>Детский сад в п. Междуреченский  на 200 мест</t>
  </si>
  <si>
    <t>Задача 5. Создание условий для повышения энергосбережения и энергетической эффективности</t>
  </si>
  <si>
    <t>Управление образования администрации Кондинского района,      подведомственные учреждения</t>
  </si>
  <si>
    <t>Проведение работ по реконструкции, замене, ремонту систем отопления, канализации, водоснабжения, энергоснабжения</t>
  </si>
  <si>
    <t>Реконструкция фасадов, кровель и чердаков, замена оконных и дверных блоков</t>
  </si>
  <si>
    <t xml:space="preserve">Проведение ремонтных работ в спортивных залах  общеобразовательных организаций и   оснащение их современным оборудованием </t>
  </si>
  <si>
    <t>Проведение мероприятий конкурсной направленности,  участие обучающихся в выездных мероприятиях  (культура, спорт, искусство, техническое творчество, социальные проекты и т.д.)</t>
  </si>
  <si>
    <t xml:space="preserve">Организация и проведение мероприятий по развитию одаренных детей (олимпиады, конкурсы, форумы, профильные смены, учебно-тренировочные сборы, подарки первоклассникам и др.) </t>
  </si>
  <si>
    <t>местный бюджет (софинансирование субсидии)</t>
  </si>
  <si>
    <t>Управление образования администрации Кондинского района, образовательные учреждения</t>
  </si>
  <si>
    <t>Участие специалистов в обучающих семинарах и совещаниях организаторов оздоровления, отдыха, занятости детей (оплата задолженности прошлого года мер.10.14.00)</t>
  </si>
  <si>
    <t>7.2.</t>
  </si>
  <si>
    <t xml:space="preserve">в том числе </t>
  </si>
  <si>
    <t>Инвестиции в объекты государственной и муниципальной собственности</t>
  </si>
  <si>
    <t>Управление  по опеке и попечительству администрации Кондинского района</t>
  </si>
  <si>
    <t>Прочие расходы</t>
  </si>
  <si>
    <r>
      <rPr>
        <b/>
        <u/>
        <sz val="12"/>
        <color theme="1"/>
        <rFont val="Times New Roman"/>
        <family val="1"/>
        <charset val="204"/>
      </rPr>
      <t>Соисполнитель 5</t>
    </r>
    <r>
      <rPr>
        <b/>
        <sz val="12"/>
        <color theme="1"/>
        <rFont val="Times New Roman"/>
        <family val="1"/>
        <charset val="204"/>
      </rPr>
      <t xml:space="preserve"> - Управление по опеке и попечительству администрации Кондинского района</t>
    </r>
  </si>
  <si>
    <r>
      <rPr>
        <b/>
        <u/>
        <sz val="12"/>
        <color theme="1"/>
        <rFont val="Times New Roman"/>
        <family val="1"/>
        <charset val="204"/>
      </rPr>
      <t xml:space="preserve">Соисполнитель 2 </t>
    </r>
    <r>
      <rPr>
        <b/>
        <sz val="12"/>
        <color theme="1"/>
        <rFont val="Times New Roman"/>
        <family val="1"/>
        <charset val="204"/>
      </rPr>
      <t>- Комитет по управлению муниципальным имуществом администрации Кондинского района</t>
    </r>
  </si>
  <si>
    <r>
      <rPr>
        <b/>
        <u/>
        <sz val="12"/>
        <color theme="1"/>
        <rFont val="Times New Roman"/>
        <family val="1"/>
        <charset val="204"/>
      </rPr>
      <t>Соисполнитель  1</t>
    </r>
    <r>
      <rPr>
        <b/>
        <sz val="12"/>
        <color theme="1"/>
        <rFont val="Times New Roman"/>
        <family val="1"/>
        <charset val="204"/>
      </rPr>
      <t xml:space="preserve"> - муниципальное учреждение "Управление капитального строительства  Кондинского района"</t>
    </r>
  </si>
  <si>
    <r>
      <rPr>
        <b/>
        <u/>
        <sz val="12"/>
        <color theme="1"/>
        <rFont val="Times New Roman"/>
        <family val="1"/>
        <charset val="204"/>
      </rPr>
      <t>Ответственный исполнитель</t>
    </r>
    <r>
      <rPr>
        <b/>
        <sz val="12"/>
        <color theme="1"/>
        <rFont val="Times New Roman"/>
        <family val="1"/>
        <charset val="204"/>
      </rPr>
      <t xml:space="preserve"> - управление образования администрации Кондинского района</t>
    </r>
  </si>
  <si>
    <t>Организация работы по оказанию финансовой поддержки учреждений депутатами разных уровней власти, налаживанию социального партнерства мер. 07.42.00,  10.08.00.</t>
  </si>
  <si>
    <t>Обеспечение реализации основных образовательных программ, услуги присмотра и ухода, содержания учреждений и т.д.</t>
  </si>
  <si>
    <t>2.25.</t>
  </si>
  <si>
    <t>Управление культуры  администрации Кондинского района</t>
  </si>
  <si>
    <t>Комитет физической культуры и спорта администрации Кондинского района</t>
  </si>
  <si>
    <t>Управление по опеке и попечительству</t>
  </si>
  <si>
    <t>Управление культуры администрации Кондинского района</t>
  </si>
  <si>
    <t>Комитет  физической культуры и спорта  администрации Кондинского района</t>
  </si>
  <si>
    <t>Отдел молодежной политики администрации Кондинского района</t>
  </si>
  <si>
    <t>4.3.</t>
  </si>
  <si>
    <r>
      <t xml:space="preserve">Оплата стоимости услуг лиц </t>
    </r>
    <r>
      <rPr>
        <b/>
        <sz val="8"/>
        <rFont val="Times New Roman"/>
        <family val="1"/>
        <charset val="204"/>
      </rPr>
      <t>медицинского</t>
    </r>
    <r>
      <rPr>
        <sz val="8"/>
        <rFont val="Times New Roman"/>
        <family val="1"/>
        <charset val="204"/>
      </rPr>
      <t xml:space="preserve"> сопровождения , сопровождающих детей к месту сбора организованных групп и обратно, и до места нахождения организации, обеспечивающей отдых и оздоровление детей и обратно, по путевкам Департамента физической культуры и спорта ХМАО-Югры, в том числе Краснодарский край</t>
    </r>
  </si>
  <si>
    <r>
      <t xml:space="preserve">Оплата стоимости услуг лиц, </t>
    </r>
    <r>
      <rPr>
        <b/>
        <sz val="8"/>
        <rFont val="Times New Roman"/>
        <family val="1"/>
        <charset val="204"/>
      </rPr>
      <t>медицинского</t>
    </r>
    <r>
      <rPr>
        <sz val="8"/>
        <rFont val="Times New Roman"/>
        <family val="1"/>
        <charset val="204"/>
      </rPr>
      <t xml:space="preserve"> сопровождения детей к месту сбора организованных групп и обратно, и до места нахождения организации, обеспечивающей отдых и оздоровление детей и обратно</t>
    </r>
  </si>
  <si>
    <t>2.24.</t>
  </si>
  <si>
    <r>
      <rPr>
        <b/>
        <u/>
        <sz val="12"/>
        <color theme="1"/>
        <rFont val="Times New Roman"/>
        <family val="1"/>
        <charset val="204"/>
      </rPr>
      <t xml:space="preserve">Соисполнитель 3 </t>
    </r>
    <r>
      <rPr>
        <b/>
        <sz val="12"/>
        <color theme="1"/>
        <rFont val="Times New Roman"/>
        <family val="1"/>
        <charset val="204"/>
      </rPr>
      <t>- Комитет  по спорту и физической культуре администрации Кондинского района</t>
    </r>
  </si>
  <si>
    <r>
      <rPr>
        <b/>
        <u/>
        <sz val="12"/>
        <color theme="1"/>
        <rFont val="Times New Roman"/>
        <family val="1"/>
        <charset val="204"/>
      </rPr>
      <t>Соисполнитель 4</t>
    </r>
    <r>
      <rPr>
        <b/>
        <sz val="12"/>
        <color theme="1"/>
        <rFont val="Times New Roman"/>
        <family val="1"/>
        <charset val="204"/>
      </rPr>
      <t xml:space="preserve"> - Управление культуры  администрации Кондинского района</t>
    </r>
  </si>
  <si>
    <t>Итого по программе,                                                                             в том   числе :</t>
  </si>
  <si>
    <r>
      <rPr>
        <b/>
        <u/>
        <sz val="12"/>
        <color theme="1"/>
        <rFont val="Times New Roman"/>
        <family val="1"/>
        <charset val="204"/>
      </rPr>
      <t>Соисполнитель 6</t>
    </r>
    <r>
      <rPr>
        <b/>
        <sz val="12"/>
        <color theme="1"/>
        <rFont val="Times New Roman"/>
        <family val="1"/>
        <charset val="204"/>
      </rPr>
      <t xml:space="preserve"> - Отдел молодежной политики  администрации Кондинского района</t>
    </r>
  </si>
  <si>
    <t>Оснащение объектов капитального строительства средствами обучения и воспитания  ("Школа на 550 учащихся в пгт. Междуреченский"   Кондинского района Ханты-Мансийского автономного округа – Югры)</t>
  </si>
  <si>
    <t>Приложение 2 к муниципальной программе</t>
  </si>
  <si>
    <t>«Развитие образования в Кондинском районе на 2017-2020 годы»</t>
  </si>
  <si>
    <r>
      <t xml:space="preserve">Обеспечение реализации основных общеобразовательных программ в общеобразовательных организациях </t>
    </r>
    <r>
      <rPr>
        <b/>
        <i/>
        <sz val="8"/>
        <color theme="1"/>
        <rFont val="Times New Roman"/>
        <family val="1"/>
        <charset val="204"/>
      </rPr>
      <t xml:space="preserve"> 0702 /021 048 4010/ мер.05.02.01 КЦС 022.401.201  (госстандарт);   0702 / 021 048 4030 мер.05.02.03 КЦС 025.403.201 (питание);    0702 / 0210100590-местный бюджет, в том числе: </t>
    </r>
  </si>
  <si>
    <r>
      <t xml:space="preserve">Обеспечение реализации основных общеобразовательных программ в дошкольных организациях                                  </t>
    </r>
    <r>
      <rPr>
        <b/>
        <i/>
        <sz val="8"/>
        <color theme="1"/>
        <rFont val="Times New Roman"/>
        <family val="1"/>
        <charset val="204"/>
      </rPr>
      <t>0701/ 0210484020 мер.05.02.02 КЦС 022.402.201-субвенция  ДОУ;          0701,0702 /0210484050 /мер.05.02.05 КЦС 025.405.202-администрирование;     1004 /0210484050/ мер.05.02.05 КЦС 025.405.201-компенсация  РП,     0701 / 0210400590 местный бюджет</t>
    </r>
  </si>
  <si>
    <t>4.5</t>
  </si>
  <si>
    <t>4.6</t>
  </si>
  <si>
    <r>
      <t xml:space="preserve">Обеспечение функционирования и развития образовательных учреждений   </t>
    </r>
    <r>
      <rPr>
        <b/>
        <i/>
        <sz val="8"/>
        <color theme="1"/>
        <rFont val="Times New Roman"/>
        <family val="1"/>
        <charset val="204"/>
      </rPr>
      <t>0709 /0210400590 мер.10.03.00 - ЦОФР.</t>
    </r>
  </si>
  <si>
    <r>
      <t xml:space="preserve">Обеспечение реализации программ дополнительного образования      </t>
    </r>
    <r>
      <rPr>
        <b/>
        <i/>
        <sz val="8"/>
        <color theme="1"/>
        <rFont val="Times New Roman"/>
        <family val="1"/>
        <charset val="204"/>
      </rPr>
      <t>0702/ 0210400590-Центр дополнительного образования;  0702/0210400590 мер.10.02.00-Юбилейный;   0702/021040059 мер.10.12.00 - Кондинский учебный центр; 0702/0210482440/ мер.06.50.10. КЦС 202.244.211</t>
    </r>
  </si>
  <si>
    <r>
      <t xml:space="preserve">Организация проведения государственной (итоговой) аттестации выпускников, в том числе в форме основного государственного экзамена  (9 классы) и в форме единого государственного экзамена (11 классы), и других процедур оценки качества образования 0702 КЦСР 0210485160  </t>
    </r>
    <r>
      <rPr>
        <b/>
        <i/>
        <sz val="8"/>
        <color theme="1"/>
        <rFont val="Times New Roman"/>
        <family val="1"/>
        <charset val="204"/>
      </rPr>
      <t>мер.07.02.02</t>
    </r>
  </si>
  <si>
    <r>
      <t xml:space="preserve">Развитие механизмов обеспечения открытости системы образования, информационное сопровождение;развитие механизмов государственного общественного управления   </t>
    </r>
    <r>
      <rPr>
        <b/>
        <i/>
        <sz val="8"/>
        <color theme="1"/>
        <rFont val="Times New Roman"/>
        <family val="1"/>
        <charset val="204"/>
      </rPr>
      <t>0702 / 0220284040 мер.05.02.06 КЦС 022.404.201</t>
    </r>
  </si>
  <si>
    <r>
      <t xml:space="preserve">Поддержка и стимулирование одаренных и талантливых обучающихся </t>
    </r>
    <r>
      <rPr>
        <b/>
        <i/>
        <sz val="9"/>
        <color theme="1"/>
        <rFont val="Times New Roman"/>
        <family val="1"/>
        <charset val="204"/>
      </rPr>
      <t>0709 / 0230170130 мер.10.23.00,  в том числе:</t>
    </r>
  </si>
  <si>
    <r>
      <t xml:space="preserve">Организация и проведение конкурсов профессионального мастерства педагогов </t>
    </r>
    <r>
      <rPr>
        <b/>
        <i/>
        <sz val="8"/>
        <color theme="1"/>
        <rFont val="Times New Roman"/>
        <family val="1"/>
        <charset val="204"/>
      </rPr>
      <t xml:space="preserve"> 0709 / 0250270130 мер.10.23.00, в том числе:</t>
    </r>
  </si>
  <si>
    <r>
      <t>Укрепление комплексной безопасности образовательных организаций</t>
    </r>
    <r>
      <rPr>
        <sz val="8"/>
        <color rgb="FFFF0000"/>
        <rFont val="Courier New"/>
        <family val="3"/>
        <charset val="204"/>
      </rPr>
      <t xml:space="preserve"> 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 </t>
    </r>
    <r>
      <rPr>
        <b/>
        <i/>
        <sz val="8"/>
        <rFont val="Times New Roman"/>
        <family val="1"/>
        <charset val="204"/>
      </rPr>
      <t>0702 / 0260200590</t>
    </r>
  </si>
  <si>
    <r>
      <t xml:space="preserve">Обеспечение деятельности по реализации полномочий и нормативно – правовому регулированию в сфере образования </t>
    </r>
    <r>
      <rPr>
        <b/>
        <i/>
        <sz val="8"/>
        <color theme="1"/>
        <rFont val="Times New Roman"/>
        <family val="1"/>
        <charset val="204"/>
      </rPr>
      <t xml:space="preserve"> 0709 / 0270102040</t>
    </r>
  </si>
  <si>
    <r>
      <t xml:space="preserve">Обеспечение организационных и информационных условий для реализации государственной политики в сфере образования </t>
    </r>
    <r>
      <rPr>
        <b/>
        <i/>
        <sz val="8"/>
        <color theme="1"/>
        <rFont val="Times New Roman"/>
        <family val="1"/>
        <charset val="204"/>
      </rPr>
      <t>0410  /0270102400</t>
    </r>
  </si>
  <si>
    <r>
      <t>Другие общегосударственные вопросы</t>
    </r>
    <r>
      <rPr>
        <b/>
        <i/>
        <sz val="8"/>
        <color theme="1"/>
        <rFont val="Times New Roman"/>
        <family val="1"/>
        <charset val="204"/>
      </rPr>
      <t xml:space="preserve"> 0113 / 0270102400</t>
    </r>
  </si>
  <si>
    <r>
      <t>Полевой палаточный лагерь на базе муниципального учреждения культуры "</t>
    </r>
    <r>
      <rPr>
        <b/>
        <sz val="8"/>
        <rFont val="Times New Roman"/>
        <family val="1"/>
        <charset val="204"/>
      </rPr>
      <t>Районный Учинский историко-этнографический музей</t>
    </r>
    <r>
      <rPr>
        <sz val="8"/>
        <rFont val="Times New Roman"/>
        <family val="1"/>
        <charset val="204"/>
      </rPr>
      <t xml:space="preserve">"                                                            </t>
    </r>
  </si>
  <si>
    <t xml:space="preserve">Лагерь труда и отдыха                                                                     </t>
  </si>
  <si>
    <r>
      <t>Не передвижной палаточный лагерь "</t>
    </r>
    <r>
      <rPr>
        <b/>
        <sz val="8"/>
        <rFont val="Times New Roman"/>
        <family val="1"/>
        <charset val="204"/>
      </rPr>
      <t>Ратоборец</t>
    </r>
    <r>
      <rPr>
        <sz val="8"/>
        <rFont val="Times New Roman"/>
        <family val="1"/>
        <charset val="204"/>
      </rPr>
      <t xml:space="preserve">"                </t>
    </r>
  </si>
  <si>
    <r>
      <t xml:space="preserve">Оплата путевок для одаренных детей от 6 до 18 лет, проявивших способности в сфере культуры окружной бюджет </t>
    </r>
    <r>
      <rPr>
        <b/>
        <i/>
        <sz val="8"/>
        <rFont val="Times New Roman"/>
        <family val="1"/>
        <charset val="204"/>
      </rPr>
      <t xml:space="preserve">                                         </t>
    </r>
  </si>
  <si>
    <t xml:space="preserve">Оплата путевок для одаренных детей от 6 до 18 лет, проявивших способности  в сфере физической культуры и спорта                                                                                     </t>
  </si>
  <si>
    <r>
      <t xml:space="preserve">Оплата путевок для детей от 6 до 18 лет, для оздоровления и отдыха за пределами Кондинского района окружной бюджет                                  </t>
    </r>
    <r>
      <rPr>
        <b/>
        <sz val="8"/>
        <rFont val="Times New Roman"/>
        <family val="1"/>
        <charset val="204"/>
      </rPr>
      <t xml:space="preserve"> </t>
    </r>
    <r>
      <rPr>
        <b/>
        <i/>
        <sz val="8"/>
        <rFont val="Times New Roman"/>
        <family val="1"/>
        <charset val="204"/>
      </rPr>
      <t xml:space="preserve"> 0707 /0240284080   мер.05.02.07  </t>
    </r>
    <r>
      <rPr>
        <b/>
        <sz val="8"/>
        <rFont val="Times New Roman"/>
        <family val="1"/>
        <charset val="204"/>
      </rPr>
      <t xml:space="preserve">  КЦС 031.408.201                                                                            </t>
    </r>
  </si>
  <si>
    <t xml:space="preserve">Организация отдыха детей в стационарном детском оздоровительном центре на территории Кондинского района </t>
  </si>
  <si>
    <t xml:space="preserve">Палаточные (нестационарные) лагеря казенных учреждений - Кондинская СОШ - 2 смены по 15 путевок, Чантырская СОШ - 3 смены по 15 путевок, Юмасинская СОШ и Мулымская СОШ по 1 смене по 15 путевок  - всего 105 путевок х 503 руб. х 7 дней                                                    </t>
  </si>
  <si>
    <r>
      <rPr>
        <b/>
        <sz val="8"/>
        <rFont val="Times New Roman"/>
        <family val="1"/>
        <charset val="204"/>
      </rPr>
      <t>Лагерь труда и отдыха                                                                        2017 г.</t>
    </r>
    <r>
      <rPr>
        <sz val="8"/>
        <rFont val="Times New Roman"/>
        <family val="1"/>
        <charset val="204"/>
      </rPr>
      <t xml:space="preserve">  </t>
    </r>
    <r>
      <rPr>
        <b/>
        <sz val="8"/>
        <rFont val="Times New Roman"/>
        <family val="1"/>
        <charset val="204"/>
      </rPr>
      <t>30 путевок * 245,80  * 21 день</t>
    </r>
  </si>
  <si>
    <r>
      <t xml:space="preserve">Палаточный (нестационарный) лагерь "Парусный остров» центр "Подросток"  п.Междуреченский                                          </t>
    </r>
    <r>
      <rPr>
        <b/>
        <sz val="8"/>
        <rFont val="Times New Roman"/>
        <family val="1"/>
        <charset val="204"/>
      </rPr>
      <t>2017 г. - 45 путевок * 585,03   *  7 дней</t>
    </r>
  </si>
  <si>
    <r>
      <t>Организация отдыха и оздоровления детей в этнической среде МКОУ  Кондинская СОШ, МБОУ Шугурская СОШ (</t>
    </r>
    <r>
      <rPr>
        <b/>
        <sz val="8"/>
        <rFont val="Times New Roman"/>
        <family val="1"/>
        <charset val="204"/>
      </rPr>
      <t>2017 г. - 40 путевок * 585,03   *  15 день)</t>
    </r>
  </si>
  <si>
    <t>Мероприятия по апробации системы персонифицированного финансирования</t>
  </si>
  <si>
    <t>Школа-Детский сад в д.Ушья (на 70 учащ./25 воспит) 2018-2019гг</t>
  </si>
  <si>
    <r>
      <t xml:space="preserve"> </t>
    </r>
    <r>
      <rPr>
        <sz val="8"/>
        <color theme="1"/>
        <rFont val="Times New Roman"/>
        <family val="1"/>
        <charset val="204"/>
      </rPr>
      <t>Комплекс «Школа - детский сад-интернат» с. Алтай на 50 учащихся /25 мест /18мест/5259,8  2011-2014 гг, 2016-2018 гг</t>
    </r>
  </si>
  <si>
    <t>3.8.</t>
  </si>
  <si>
    <t>Школа-детский сад в п.Междуреченский (200 учащихся / 200 воспитанников) 2018-2021 гг</t>
  </si>
  <si>
    <t>Детский сад в п. Кондинское на 120 мест 2015-2017 гг</t>
  </si>
  <si>
    <r>
      <t xml:space="preserve">"Школа на 550 учащихся в пгт. Междуреченский"   Кондинского района Ханты-Мансийского автономного округа – Югры </t>
    </r>
    <r>
      <rPr>
        <b/>
        <i/>
        <sz val="8"/>
        <color theme="1"/>
        <rFont val="Times New Roman"/>
        <family val="1"/>
        <charset val="204"/>
      </rPr>
      <t>0702/02603R5200 мер.06.02.28 КЦС 025.520.211  , 0702 /0260200590 2010-2016 гг</t>
    </r>
  </si>
  <si>
    <t>Реконструкция школы с пристроем для размещения групп детского сада, п.Половинка  (45 воспитанников) 2018-*** гг</t>
  </si>
  <si>
    <t>Реконструкция школы с пристроем для размещения групп детского сада, п.Чантырья  (30 воспитанников) 2018-*** гг</t>
  </si>
  <si>
    <t>3.9.</t>
  </si>
  <si>
    <r>
      <t>Организация подвоза обучающихся в образовательные организации между поселениями, в том числе к месту проведения ОГЭ и ЕГЭ    231/</t>
    </r>
    <r>
      <rPr>
        <b/>
        <i/>
        <sz val="8"/>
        <color theme="1"/>
        <rFont val="Times New Roman"/>
        <family val="1"/>
        <charset val="204"/>
      </rPr>
      <t xml:space="preserve"> 0702 /0210100590</t>
    </r>
  </si>
  <si>
    <r>
      <t xml:space="preserve">Палаточные (нестационарный) лагеря бюджетных учреждений – Ягодинская СОШ, Ушьинская СОШ,                                                         </t>
    </r>
    <r>
      <rPr>
        <b/>
        <sz val="8"/>
        <rFont val="Times New Roman"/>
        <family val="1"/>
        <charset val="204"/>
      </rPr>
      <t>2017 г. - 45 путевок * 585,03   *  7 дней</t>
    </r>
  </si>
  <si>
    <r>
      <t xml:space="preserve">Палаточный Кадетский лагерь "Братишка"      </t>
    </r>
    <r>
      <rPr>
        <b/>
        <sz val="8"/>
        <rFont val="Times New Roman"/>
        <family val="1"/>
        <charset val="204"/>
      </rPr>
      <t>2017 г. - 30 путевок * 585,03   *  7 дней</t>
    </r>
  </si>
  <si>
    <t xml:space="preserve">Организация мероприятий </t>
  </si>
  <si>
    <t>Санаторно-курортное лечение детей, оставшихся без попечения родителей</t>
  </si>
  <si>
    <r>
      <rPr>
        <sz val="8"/>
        <rFont val="Times New Roman"/>
        <family val="1"/>
        <charset val="204"/>
      </rPr>
      <t>Туристический палаточный семейный лагерь "Центр дополнительного образования</t>
    </r>
    <r>
      <rPr>
        <b/>
        <sz val="8"/>
        <rFont val="Times New Roman"/>
        <family val="1"/>
        <charset val="204"/>
      </rPr>
      <t>" 2017 г.  15 путевок * 585,03 * 7 дней</t>
    </r>
  </si>
  <si>
    <r>
      <t xml:space="preserve">Лагеря с дневным пребыванием детей                              </t>
    </r>
    <r>
      <rPr>
        <b/>
        <i/>
        <sz val="8"/>
        <rFont val="Times New Roman"/>
        <family val="1"/>
        <charset val="204"/>
      </rPr>
      <t>0707 / 0240182050 мер.06.02.01 КЦС 031.205.211             0707 /0240170140          2017 год - _____ путевок * 245,80*21 день</t>
    </r>
  </si>
  <si>
    <t>Лагеря с дневным пребыванием детей                        2017 год - _____ путевок * 245,80*21 день</t>
  </si>
  <si>
    <t>Организация питания детей в лагерях с дневным пребыванием детей                                   2017 год - ____ путевок * 245,80*21 день</t>
  </si>
  <si>
    <t>Проведение процедуры независимой оценки качества образования (экспертные организации)</t>
  </si>
  <si>
    <t>Детский сад в с. Болчары на 120 мест 2017-2018  гг</t>
  </si>
  <si>
    <t>Предоставление  негосударственным организациям, в том числе социально – ориентированным некоммерческим организациям, субсидий из бюджета района на предоставление услуг в сфере образования</t>
  </si>
  <si>
    <t>Проведение капитальных ремонтов зданий, сооружений образовательных организаций:                                                                                                                                           МКОУ Леушинская СОШ                                         МКОУ детский сад "Солнышко" п. Млортка                                            МКОУ детский сад "Березка" п. Лиственничный</t>
  </si>
  <si>
    <t>МУ "Управление капитального строительства"                                                                                                                   Управление образования администрации Кондинского района</t>
  </si>
  <si>
    <t>Муниципальное учреждение "Управление капитального строительства Кондинского района",        Управление образования администрации Кондинского района               Комитет по управлению муниципальным имуществом администрации Кондинского района</t>
  </si>
  <si>
    <t>3.10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</si>
</sst>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4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u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Courier New"/>
      <family val="3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u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1">
    <xf numFmtId="0" fontId="0" fillId="0" borderId="0" xfId="0"/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6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164" fontId="17" fillId="0" borderId="11" xfId="0" applyNumberFormat="1" applyFont="1" applyFill="1" applyBorder="1" applyAlignment="1">
      <alignment horizontal="right" vertical="center" wrapText="1"/>
    </xf>
    <xf numFmtId="164" fontId="23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164" fontId="33" fillId="0" borderId="1" xfId="0" applyNumberFormat="1" applyFont="1" applyFill="1" applyBorder="1" applyAlignment="1">
      <alignment horizontal="right" vertical="center" wrapText="1"/>
    </xf>
    <xf numFmtId="164" fontId="34" fillId="0" borderId="1" xfId="0" applyNumberFormat="1" applyFont="1" applyFill="1" applyBorder="1" applyAlignment="1">
      <alignment horizontal="right" vertical="center" wrapText="1"/>
    </xf>
    <xf numFmtId="164" fontId="33" fillId="0" borderId="11" xfId="0" applyNumberFormat="1" applyFont="1" applyFill="1" applyBorder="1" applyAlignment="1">
      <alignment horizontal="right" vertical="center" wrapText="1"/>
    </xf>
    <xf numFmtId="164" fontId="34" fillId="0" borderId="11" xfId="0" applyNumberFormat="1" applyFont="1" applyFill="1" applyBorder="1" applyAlignment="1">
      <alignment horizontal="right" vertical="center" wrapText="1"/>
    </xf>
    <xf numFmtId="0" fontId="33" fillId="0" borderId="1" xfId="0" applyFont="1" applyFill="1" applyBorder="1" applyAlignment="1">
      <alignment horizontal="left" vertical="top" wrapText="1"/>
    </xf>
    <xf numFmtId="0" fontId="34" fillId="0" borderId="11" xfId="0" applyFont="1" applyFill="1" applyBorder="1" applyAlignment="1">
      <alignment horizontal="left" wrapText="1"/>
    </xf>
    <xf numFmtId="164" fontId="34" fillId="0" borderId="1" xfId="0" applyNumberFormat="1" applyFont="1" applyFill="1" applyBorder="1" applyAlignment="1">
      <alignment horizontal="right" vertical="center"/>
    </xf>
    <xf numFmtId="0" fontId="34" fillId="0" borderId="1" xfId="0" applyFont="1" applyFill="1" applyBorder="1" applyAlignment="1">
      <alignment horizontal="left" vertical="center" wrapText="1"/>
    </xf>
    <xf numFmtId="164" fontId="34" fillId="0" borderId="12" xfId="0" applyNumberFormat="1" applyFont="1" applyFill="1" applyBorder="1" applyAlignment="1">
      <alignment horizontal="right" vertical="center" wrapText="1"/>
    </xf>
    <xf numFmtId="164" fontId="33" fillId="0" borderId="1" xfId="0" applyNumberFormat="1" applyFont="1" applyFill="1" applyBorder="1" applyAlignment="1">
      <alignment horizontal="left" vertical="center" wrapText="1"/>
    </xf>
    <xf numFmtId="0" fontId="34" fillId="0" borderId="11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164" fontId="33" fillId="0" borderId="1" xfId="0" applyNumberFormat="1" applyFont="1" applyFill="1" applyBorder="1" applyAlignment="1">
      <alignment horizontal="right" wrapText="1"/>
    </xf>
    <xf numFmtId="164" fontId="34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horizontal="right" vertical="center"/>
    </xf>
    <xf numFmtId="164" fontId="17" fillId="0" borderId="1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left" vertical="top" wrapText="1"/>
    </xf>
    <xf numFmtId="164" fontId="23" fillId="0" borderId="11" xfId="0" applyNumberFormat="1" applyFont="1" applyFill="1" applyBorder="1" applyAlignment="1">
      <alignment vertical="center" wrapText="1"/>
    </xf>
    <xf numFmtId="164" fontId="23" fillId="0" borderId="1" xfId="0" applyNumberFormat="1" applyFont="1" applyFill="1" applyBorder="1" applyAlignment="1">
      <alignment vertical="center" wrapText="1"/>
    </xf>
    <xf numFmtId="164" fontId="12" fillId="0" borderId="11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0" fillId="0" borderId="1" xfId="0" applyFill="1" applyBorder="1"/>
    <xf numFmtId="0" fontId="6" fillId="0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4" fontId="0" fillId="0" borderId="1" xfId="0" applyNumberFormat="1" applyFill="1" applyBorder="1" applyAlignment="1">
      <alignment horizontal="right" vertical="center"/>
    </xf>
    <xf numFmtId="164" fontId="18" fillId="0" borderId="1" xfId="0" applyNumberFormat="1" applyFont="1" applyFill="1" applyBorder="1" applyAlignment="1">
      <alignment horizontal="right" vertical="center" wrapText="1"/>
    </xf>
    <xf numFmtId="164" fontId="19" fillId="0" borderId="1" xfId="0" applyNumberFormat="1" applyFont="1" applyFill="1" applyBorder="1" applyAlignment="1">
      <alignment horizontal="right" vertical="center"/>
    </xf>
    <xf numFmtId="164" fontId="20" fillId="0" borderId="1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Fill="1" applyBorder="1" applyAlignment="1">
      <alignment horizontal="right" vertical="center"/>
    </xf>
    <xf numFmtId="164" fontId="25" fillId="0" borderId="1" xfId="0" applyNumberFormat="1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33" fillId="0" borderId="2" xfId="0" applyFont="1" applyFill="1" applyBorder="1" applyAlignment="1">
      <alignment horizontal="left" vertical="top" wrapText="1"/>
    </xf>
    <xf numFmtId="164" fontId="33" fillId="0" borderId="2" xfId="0" applyNumberFormat="1" applyFont="1" applyFill="1" applyBorder="1" applyAlignment="1">
      <alignment horizontal="right" vertical="center" wrapText="1"/>
    </xf>
    <xf numFmtId="164" fontId="33" fillId="0" borderId="1" xfId="0" applyNumberFormat="1" applyFont="1" applyFill="1" applyBorder="1" applyAlignment="1">
      <alignment vertical="center" wrapText="1"/>
    </xf>
    <xf numFmtId="0" fontId="34" fillId="0" borderId="3" xfId="0" applyFont="1" applyFill="1" applyBorder="1" applyAlignment="1">
      <alignment horizontal="center" vertical="top" wrapText="1"/>
    </xf>
    <xf numFmtId="0" fontId="34" fillId="0" borderId="5" xfId="0" applyFont="1" applyFill="1" applyBorder="1" applyAlignment="1">
      <alignment horizontal="center" vertical="top" wrapText="1"/>
    </xf>
    <xf numFmtId="164" fontId="23" fillId="0" borderId="11" xfId="0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vertical="top" wrapText="1"/>
    </xf>
    <xf numFmtId="164" fontId="34" fillId="0" borderId="2" xfId="0" applyNumberFormat="1" applyFont="1" applyFill="1" applyBorder="1" applyAlignment="1">
      <alignment horizontal="left" vertical="center" wrapText="1"/>
    </xf>
    <xf numFmtId="164" fontId="34" fillId="0" borderId="2" xfId="0" applyNumberFormat="1" applyFont="1" applyFill="1" applyBorder="1" applyAlignment="1">
      <alignment horizontal="right" vertical="center" wrapText="1"/>
    </xf>
    <xf numFmtId="164" fontId="34" fillId="0" borderId="1" xfId="0" applyNumberFormat="1" applyFont="1" applyFill="1" applyBorder="1" applyAlignment="1">
      <alignment horizontal="left" vertical="center" wrapText="1"/>
    </xf>
    <xf numFmtId="164" fontId="33" fillId="0" borderId="1" xfId="0" applyNumberFormat="1" applyFont="1" applyFill="1" applyBorder="1" applyAlignment="1">
      <alignment horizontal="left" vertical="top" wrapText="1"/>
    </xf>
    <xf numFmtId="164" fontId="34" fillId="0" borderId="1" xfId="0" applyNumberFormat="1" applyFont="1" applyFill="1" applyBorder="1" applyAlignment="1">
      <alignment horizontal="left" vertical="top" wrapText="1"/>
    </xf>
    <xf numFmtId="164" fontId="33" fillId="0" borderId="1" xfId="0" applyNumberFormat="1" applyFont="1" applyFill="1" applyBorder="1" applyAlignment="1">
      <alignment horizontal="right" vertical="top" wrapText="1"/>
    </xf>
    <xf numFmtId="0" fontId="33" fillId="0" borderId="11" xfId="0" applyFont="1" applyFill="1" applyBorder="1" applyAlignment="1">
      <alignment horizontal="left" vertical="top" wrapText="1"/>
    </xf>
    <xf numFmtId="164" fontId="33" fillId="0" borderId="2" xfId="0" applyNumberFormat="1" applyFont="1" applyFill="1" applyBorder="1" applyAlignment="1">
      <alignment horizontal="right" wrapText="1"/>
    </xf>
    <xf numFmtId="164" fontId="34" fillId="0" borderId="2" xfId="0" applyNumberFormat="1" applyFont="1" applyFill="1" applyBorder="1" applyAlignment="1">
      <alignment horizontal="right" wrapText="1"/>
    </xf>
    <xf numFmtId="0" fontId="33" fillId="0" borderId="1" xfId="0" applyFont="1" applyFill="1" applyBorder="1" applyAlignment="1">
      <alignment horizontal="left" wrapText="1"/>
    </xf>
    <xf numFmtId="164" fontId="33" fillId="0" borderId="9" xfId="0" applyNumberFormat="1" applyFont="1" applyFill="1" applyBorder="1" applyAlignment="1">
      <alignment horizontal="right" wrapText="1"/>
    </xf>
    <xf numFmtId="164" fontId="33" fillId="0" borderId="4" xfId="0" applyNumberFormat="1" applyFont="1" applyFill="1" applyBorder="1" applyAlignment="1">
      <alignment horizontal="right" wrapText="1"/>
    </xf>
    <xf numFmtId="0" fontId="34" fillId="0" borderId="1" xfId="0" applyFont="1" applyFill="1" applyBorder="1" applyAlignment="1">
      <alignment wrapText="1"/>
    </xf>
    <xf numFmtId="0" fontId="33" fillId="0" borderId="1" xfId="0" applyFont="1" applyFill="1" applyBorder="1" applyAlignment="1">
      <alignment wrapText="1"/>
    </xf>
    <xf numFmtId="0" fontId="6" fillId="0" borderId="2" xfId="0" applyFont="1" applyFill="1" applyBorder="1" applyAlignment="1">
      <alignment horizontal="left" vertical="top" wrapText="1"/>
    </xf>
    <xf numFmtId="164" fontId="24" fillId="0" borderId="2" xfId="0" applyNumberFormat="1" applyFont="1" applyFill="1" applyBorder="1" applyAlignment="1">
      <alignment horizontal="right" vertical="center" wrapText="1"/>
    </xf>
    <xf numFmtId="164" fontId="25" fillId="0" borderId="2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wrapText="1"/>
    </xf>
    <xf numFmtId="164" fontId="5" fillId="0" borderId="1" xfId="0" applyNumberFormat="1" applyFont="1" applyFill="1" applyBorder="1" applyAlignment="1">
      <alignment wrapText="1"/>
    </xf>
    <xf numFmtId="164" fontId="5" fillId="0" borderId="1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23" fillId="0" borderId="2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wrapText="1"/>
    </xf>
    <xf numFmtId="164" fontId="6" fillId="0" borderId="7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33" fillId="0" borderId="11" xfId="0" applyNumberFormat="1" applyFont="1" applyFill="1" applyBorder="1" applyAlignment="1">
      <alignment horizontal="right" wrapText="1"/>
    </xf>
    <xf numFmtId="0" fontId="3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top" wrapText="1"/>
    </xf>
    <xf numFmtId="0" fontId="0" fillId="0" borderId="0" xfId="0" applyFill="1"/>
    <xf numFmtId="164" fontId="0" fillId="0" borderId="0" xfId="0" applyNumberFormat="1" applyFill="1"/>
    <xf numFmtId="164" fontId="12" fillId="0" borderId="1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34" fillId="0" borderId="9" xfId="0" applyFont="1" applyFill="1" applyBorder="1" applyAlignment="1">
      <alignment horizontal="center" vertical="top" wrapText="1"/>
    </xf>
    <xf numFmtId="164" fontId="8" fillId="0" borderId="11" xfId="0" applyNumberFormat="1" applyFont="1" applyFill="1" applyBorder="1" applyAlignment="1">
      <alignment horizontal="right" vertical="center" wrapText="1"/>
    </xf>
    <xf numFmtId="0" fontId="34" fillId="0" borderId="7" xfId="0" applyFont="1" applyFill="1" applyBorder="1" applyAlignment="1">
      <alignment horizontal="center" vertical="top" wrapText="1"/>
    </xf>
    <xf numFmtId="164" fontId="34" fillId="0" borderId="7" xfId="0" applyNumberFormat="1" applyFont="1" applyFill="1" applyBorder="1" applyAlignment="1">
      <alignment horizontal="right" wrapText="1"/>
    </xf>
    <xf numFmtId="0" fontId="19" fillId="0" borderId="0" xfId="0" applyFont="1" applyFill="1"/>
    <xf numFmtId="164" fontId="19" fillId="0" borderId="0" xfId="0" applyNumberFormat="1" applyFont="1" applyFill="1"/>
    <xf numFmtId="4" fontId="23" fillId="0" borderId="1" xfId="0" applyNumberFormat="1" applyFont="1" applyFill="1" applyBorder="1" applyAlignment="1">
      <alignment vertical="center" wrapText="1"/>
    </xf>
    <xf numFmtId="165" fontId="23" fillId="0" borderId="1" xfId="0" applyNumberFormat="1" applyFont="1" applyFill="1" applyBorder="1" applyAlignment="1">
      <alignment vertical="center" wrapText="1"/>
    </xf>
    <xf numFmtId="164" fontId="23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vertical="center"/>
    </xf>
    <xf numFmtId="4" fontId="0" fillId="0" borderId="0" xfId="0" applyNumberFormat="1" applyFill="1"/>
    <xf numFmtId="165" fontId="0" fillId="0" borderId="0" xfId="0" applyNumberFormat="1" applyFill="1"/>
    <xf numFmtId="0" fontId="5" fillId="0" borderId="0" xfId="0" applyFont="1" applyFill="1" applyAlignment="1">
      <alignment horizontal="center" vertical="center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4" fontId="23" fillId="0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wrapText="1"/>
    </xf>
    <xf numFmtId="0" fontId="17" fillId="0" borderId="11" xfId="0" applyFont="1" applyFill="1" applyBorder="1" applyAlignment="1">
      <alignment wrapText="1"/>
    </xf>
    <xf numFmtId="164" fontId="8" fillId="0" borderId="9" xfId="0" applyNumberFormat="1" applyFont="1" applyFill="1" applyBorder="1" applyAlignment="1">
      <alignment horizontal="right" vertical="center" wrapText="1"/>
    </xf>
    <xf numFmtId="164" fontId="8" fillId="0" borderId="11" xfId="0" applyNumberFormat="1" applyFont="1" applyFill="1" applyBorder="1" applyAlignment="1">
      <alignment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164" fontId="7" fillId="0" borderId="11" xfId="0" applyNumberFormat="1" applyFont="1" applyFill="1" applyBorder="1" applyAlignment="1">
      <alignment horizontal="right" vertical="center" wrapText="1"/>
    </xf>
    <xf numFmtId="4" fontId="23" fillId="0" borderId="11" xfId="0" applyNumberFormat="1" applyFont="1" applyFill="1" applyBorder="1" applyAlignment="1">
      <alignment vertical="center" wrapText="1"/>
    </xf>
    <xf numFmtId="165" fontId="23" fillId="0" borderId="11" xfId="0" applyNumberFormat="1" applyFont="1" applyFill="1" applyBorder="1" applyAlignment="1">
      <alignment vertical="center" wrapText="1"/>
    </xf>
    <xf numFmtId="165" fontId="12" fillId="0" borderId="9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right" vertical="center" wrapText="1"/>
    </xf>
    <xf numFmtId="0" fontId="23" fillId="0" borderId="9" xfId="0" applyFont="1" applyFill="1" applyBorder="1" applyAlignment="1">
      <alignment horizontal="left" vertical="top" wrapText="1"/>
    </xf>
    <xf numFmtId="4" fontId="6" fillId="0" borderId="2" xfId="0" applyNumberFormat="1" applyFont="1" applyFill="1" applyBorder="1" applyAlignment="1">
      <alignment horizontal="right" vertical="center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17" fillId="0" borderId="1" xfId="0" applyNumberFormat="1" applyFont="1" applyFill="1" applyBorder="1" applyAlignment="1">
      <alignment horizontal="right" vertical="center"/>
    </xf>
    <xf numFmtId="164" fontId="21" fillId="0" borderId="1" xfId="0" applyNumberFormat="1" applyFont="1" applyFill="1" applyBorder="1" applyAlignment="1">
      <alignment horizontal="right" vertical="center"/>
    </xf>
    <xf numFmtId="164" fontId="25" fillId="0" borderId="11" xfId="0" applyNumberFormat="1" applyFont="1" applyFill="1" applyBorder="1" applyAlignment="1">
      <alignment horizontal="right" vertical="center" wrapText="1"/>
    </xf>
    <xf numFmtId="164" fontId="17" fillId="0" borderId="2" xfId="0" applyNumberFormat="1" applyFont="1" applyFill="1" applyBorder="1" applyAlignment="1">
      <alignment horizontal="right" wrapText="1"/>
    </xf>
    <xf numFmtId="164" fontId="17" fillId="0" borderId="7" xfId="0" applyNumberFormat="1" applyFont="1" applyFill="1" applyBorder="1" applyAlignment="1">
      <alignment horizontal="right" wrapText="1"/>
    </xf>
    <xf numFmtId="4" fontId="25" fillId="0" borderId="1" xfId="0" applyNumberFormat="1" applyFont="1" applyFill="1" applyBorder="1" applyAlignment="1">
      <alignment horizontal="right" vertical="center" wrapText="1"/>
    </xf>
    <xf numFmtId="4" fontId="25" fillId="0" borderId="11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4" fillId="0" borderId="11" xfId="0" applyFont="1" applyFill="1" applyBorder="1" applyAlignment="1">
      <alignment horizontal="left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9" fillId="0" borderId="0" xfId="0" applyFont="1" applyFill="1"/>
    <xf numFmtId="0" fontId="5" fillId="0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2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164" fontId="17" fillId="0" borderId="1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49" fontId="0" fillId="0" borderId="0" xfId="0" applyNumberForma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center" vertical="top" wrapText="1"/>
    </xf>
    <xf numFmtId="0" fontId="35" fillId="0" borderId="3" xfId="0" applyFont="1" applyFill="1" applyBorder="1" applyAlignment="1">
      <alignment horizontal="left" vertical="center" wrapText="1"/>
    </xf>
    <xf numFmtId="0" fontId="35" fillId="0" borderId="15" xfId="0" applyFont="1" applyFill="1" applyBorder="1" applyAlignment="1">
      <alignment horizontal="left" vertical="center" wrapText="1"/>
    </xf>
    <xf numFmtId="0" fontId="35" fillId="0" borderId="4" xfId="0" applyFont="1" applyFill="1" applyBorder="1" applyAlignment="1">
      <alignment horizontal="left" vertical="center" wrapText="1"/>
    </xf>
    <xf numFmtId="0" fontId="35" fillId="0" borderId="5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35" fillId="0" borderId="6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left" wrapText="1"/>
    </xf>
    <xf numFmtId="0" fontId="35" fillId="0" borderId="15" xfId="0" applyFont="1" applyFill="1" applyBorder="1" applyAlignment="1">
      <alignment horizontal="left" wrapText="1"/>
    </xf>
    <xf numFmtId="0" fontId="33" fillId="0" borderId="9" xfId="0" applyFont="1" applyFill="1" applyBorder="1" applyAlignment="1">
      <alignment horizontal="center" wrapText="1"/>
    </xf>
    <xf numFmtId="0" fontId="33" fillId="0" borderId="13" xfId="0" applyFont="1" applyFill="1" applyBorder="1" applyAlignment="1">
      <alignment horizontal="center" wrapText="1"/>
    </xf>
    <xf numFmtId="0" fontId="33" fillId="0" borderId="10" xfId="0" applyFont="1" applyFill="1" applyBorder="1" applyAlignment="1">
      <alignment horizontal="center" wrapText="1"/>
    </xf>
    <xf numFmtId="0" fontId="35" fillId="0" borderId="7" xfId="0" applyFont="1" applyFill="1" applyBorder="1" applyAlignment="1">
      <alignment horizontal="left" vertical="center" wrapText="1"/>
    </xf>
    <xf numFmtId="0" fontId="35" fillId="0" borderId="14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horizontal="left" vertical="center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34" fillId="0" borderId="14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wrapText="1"/>
    </xf>
    <xf numFmtId="0" fontId="34" fillId="0" borderId="7" xfId="0" applyFont="1" applyFill="1" applyBorder="1" applyAlignment="1">
      <alignment horizontal="left" vertical="top" wrapText="1"/>
    </xf>
    <xf numFmtId="0" fontId="34" fillId="0" borderId="14" xfId="0" applyFont="1" applyFill="1" applyBorder="1" applyAlignment="1">
      <alignment horizontal="left" vertical="top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left" vertical="top" wrapText="1"/>
    </xf>
    <xf numFmtId="0" fontId="34" fillId="0" borderId="5" xfId="0" applyFont="1" applyFill="1" applyBorder="1" applyAlignment="1">
      <alignment horizontal="center" vertical="center" wrapText="1"/>
    </xf>
    <xf numFmtId="0" fontId="34" fillId="0" borderId="6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top" wrapText="1"/>
    </xf>
    <xf numFmtId="0" fontId="34" fillId="0" borderId="8" xfId="0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vertical="top" wrapText="1"/>
    </xf>
    <xf numFmtId="0" fontId="34" fillId="0" borderId="3" xfId="0" applyFont="1" applyFill="1" applyBorder="1" applyAlignment="1">
      <alignment horizontal="left" vertical="top" wrapText="1"/>
    </xf>
    <xf numFmtId="0" fontId="34" fillId="0" borderId="4" xfId="0" applyFont="1" applyFill="1" applyBorder="1" applyAlignment="1">
      <alignment horizontal="left" vertical="top" wrapText="1"/>
    </xf>
    <xf numFmtId="0" fontId="34" fillId="0" borderId="11" xfId="0" applyFont="1" applyFill="1" applyBorder="1" applyAlignment="1">
      <alignment horizontal="center"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9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9" xfId="0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left" vertical="top" wrapText="1"/>
    </xf>
    <xf numFmtId="164" fontId="17" fillId="0" borderId="3" xfId="0" applyNumberFormat="1" applyFont="1" applyFill="1" applyBorder="1" applyAlignment="1">
      <alignment horizontal="left" vertical="top" wrapText="1"/>
    </xf>
    <xf numFmtId="164" fontId="17" fillId="0" borderId="4" xfId="0" applyNumberFormat="1" applyFont="1" applyFill="1" applyBorder="1" applyAlignment="1">
      <alignment horizontal="left" vertical="top" wrapText="1"/>
    </xf>
    <xf numFmtId="164" fontId="17" fillId="0" borderId="5" xfId="0" applyNumberFormat="1" applyFont="1" applyFill="1" applyBorder="1" applyAlignment="1">
      <alignment horizontal="left" vertical="top" wrapText="1"/>
    </xf>
    <xf numFmtId="164" fontId="17" fillId="0" borderId="6" xfId="0" applyNumberFormat="1" applyFont="1" applyFill="1" applyBorder="1" applyAlignment="1">
      <alignment horizontal="left" vertical="top" wrapText="1"/>
    </xf>
    <xf numFmtId="164" fontId="17" fillId="0" borderId="7" xfId="0" applyNumberFormat="1" applyFont="1" applyFill="1" applyBorder="1" applyAlignment="1">
      <alignment horizontal="left" vertical="top" wrapText="1"/>
    </xf>
    <xf numFmtId="164" fontId="17" fillId="0" borderId="8" xfId="0" applyNumberFormat="1" applyFont="1" applyFill="1" applyBorder="1" applyAlignment="1">
      <alignment horizontal="left" vertical="top" wrapText="1"/>
    </xf>
    <xf numFmtId="164" fontId="17" fillId="0" borderId="9" xfId="0" applyNumberFormat="1" applyFont="1" applyFill="1" applyBorder="1" applyAlignment="1">
      <alignment horizontal="left" vertical="top" wrapText="1"/>
    </xf>
    <xf numFmtId="164" fontId="17" fillId="0" borderId="10" xfId="0" applyNumberFormat="1" applyFont="1" applyFill="1" applyBorder="1" applyAlignment="1">
      <alignment horizontal="left" vertical="top" wrapText="1"/>
    </xf>
    <xf numFmtId="164" fontId="17" fillId="0" borderId="15" xfId="0" applyNumberFormat="1" applyFont="1" applyFill="1" applyBorder="1" applyAlignment="1">
      <alignment horizontal="left" vertical="top" wrapText="1"/>
    </xf>
    <xf numFmtId="0" fontId="34" fillId="0" borderId="1" xfId="0" applyFont="1" applyFill="1" applyBorder="1" applyAlignment="1">
      <alignment horizontal="center" wrapText="1"/>
    </xf>
    <xf numFmtId="2" fontId="33" fillId="0" borderId="3" xfId="0" applyNumberFormat="1" applyFont="1" applyFill="1" applyBorder="1" applyAlignment="1">
      <alignment horizontal="center" vertical="center" wrapText="1"/>
    </xf>
    <xf numFmtId="2" fontId="33" fillId="0" borderId="15" xfId="0" applyNumberFormat="1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 wrapText="1"/>
    </xf>
    <xf numFmtId="2" fontId="0" fillId="0" borderId="5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 wrapText="1"/>
    </xf>
    <xf numFmtId="2" fontId="0" fillId="0" borderId="14" xfId="0" applyNumberFormat="1" applyFill="1" applyBorder="1" applyAlignment="1">
      <alignment horizontal="center" vertical="center" wrapText="1"/>
    </xf>
    <xf numFmtId="2" fontId="0" fillId="0" borderId="8" xfId="0" applyNumberForma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wrapText="1"/>
    </xf>
    <xf numFmtId="0" fontId="34" fillId="0" borderId="5" xfId="0" applyFont="1" applyFill="1" applyBorder="1" applyAlignment="1">
      <alignment horizontal="left" vertical="top" wrapText="1"/>
    </xf>
    <xf numFmtId="0" fontId="34" fillId="0" borderId="6" xfId="0" applyFont="1" applyFill="1" applyBorder="1" applyAlignment="1">
      <alignment horizontal="left" vertical="top" wrapText="1"/>
    </xf>
    <xf numFmtId="164" fontId="17" fillId="0" borderId="11" xfId="0" applyNumberFormat="1" applyFont="1" applyFill="1" applyBorder="1" applyAlignment="1">
      <alignment horizontal="center" vertical="center" wrapText="1"/>
    </xf>
    <xf numFmtId="164" fontId="17" fillId="0" borderId="1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 wrapText="1"/>
    </xf>
    <xf numFmtId="164" fontId="23" fillId="0" borderId="9" xfId="0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left" vertical="top" wrapText="1"/>
    </xf>
    <xf numFmtId="164" fontId="23" fillId="0" borderId="1" xfId="0" applyNumberFormat="1" applyFont="1" applyFill="1" applyBorder="1" applyAlignment="1">
      <alignment horizontal="left"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top" wrapText="1"/>
    </xf>
    <xf numFmtId="0" fontId="35" fillId="0" borderId="15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 vertical="top" wrapText="1"/>
    </xf>
    <xf numFmtId="164" fontId="17" fillId="0" borderId="11" xfId="0" applyNumberFormat="1" applyFont="1" applyFill="1" applyBorder="1" applyAlignment="1">
      <alignment horizontal="left" vertical="top" wrapText="1"/>
    </xf>
    <xf numFmtId="164" fontId="17" fillId="0" borderId="2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29" fillId="0" borderId="4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9" fillId="0" borderId="6" xfId="0" applyFont="1" applyFill="1" applyBorder="1" applyAlignment="1">
      <alignment horizontal="left"/>
    </xf>
    <xf numFmtId="0" fontId="29" fillId="0" borderId="7" xfId="0" applyFont="1" applyFill="1" applyBorder="1" applyAlignment="1">
      <alignment horizontal="left"/>
    </xf>
    <xf numFmtId="0" fontId="29" fillId="0" borderId="8" xfId="0" applyFont="1" applyFill="1" applyBorder="1" applyAlignment="1">
      <alignment horizontal="left"/>
    </xf>
    <xf numFmtId="0" fontId="0" fillId="0" borderId="15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22" fillId="0" borderId="0" xfId="0" applyFont="1" applyFill="1" applyBorder="1" applyAlignment="1">
      <alignment horizontal="center"/>
    </xf>
    <xf numFmtId="164" fontId="17" fillId="0" borderId="11" xfId="0" applyNumberFormat="1" applyFont="1" applyFill="1" applyBorder="1" applyAlignment="1">
      <alignment horizontal="center" vertical="center"/>
    </xf>
    <xf numFmtId="164" fontId="17" fillId="0" borderId="1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7" fillId="0" borderId="9" xfId="0" applyNumberFormat="1" applyFont="1" applyFill="1" applyBorder="1" applyAlignment="1">
      <alignment horizontal="left" wrapText="1"/>
    </xf>
    <xf numFmtId="49" fontId="37" fillId="0" borderId="13" xfId="0" applyNumberFormat="1" applyFont="1" applyFill="1" applyBorder="1" applyAlignment="1">
      <alignment horizontal="left" wrapText="1"/>
    </xf>
    <xf numFmtId="49" fontId="37" fillId="0" borderId="10" xfId="0" applyNumberFormat="1" applyFont="1" applyFill="1" applyBorder="1" applyAlignment="1">
      <alignment horizontal="left" wrapText="1"/>
    </xf>
    <xf numFmtId="0" fontId="24" fillId="0" borderId="9" xfId="0" applyFont="1" applyFill="1" applyBorder="1" applyAlignment="1">
      <alignment horizontal="center" vertical="top" wrapText="1"/>
    </xf>
    <xf numFmtId="0" fontId="24" fillId="0" borderId="13" xfId="0" applyFont="1" applyFill="1" applyBorder="1" applyAlignment="1">
      <alignment horizontal="center" vertical="top" wrapText="1"/>
    </xf>
    <xf numFmtId="0" fontId="24" fillId="0" borderId="10" xfId="0" applyFont="1" applyFill="1" applyBorder="1" applyAlignment="1">
      <alignment horizontal="center" vertical="top" wrapText="1"/>
    </xf>
    <xf numFmtId="0" fontId="30" fillId="0" borderId="9" xfId="0" applyFont="1" applyFill="1" applyBorder="1" applyAlignment="1">
      <alignment horizontal="center" vertical="top" wrapText="1"/>
    </xf>
    <xf numFmtId="0" fontId="30" fillId="0" borderId="13" xfId="0" applyFont="1" applyFill="1" applyBorder="1" applyAlignment="1">
      <alignment horizontal="center" vertical="top" wrapText="1"/>
    </xf>
    <xf numFmtId="0" fontId="30" fillId="0" borderId="10" xfId="0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319"/>
  <sheetViews>
    <sheetView tabSelected="1" topLeftCell="A5" zoomScale="90" zoomScaleNormal="90" zoomScaleSheetLayoutView="100" workbookViewId="0">
      <pane ySplit="10" topLeftCell="A15" activePane="bottomLeft" state="frozen"/>
      <selection activeCell="A5" sqref="A5"/>
      <selection pane="bottomLeft" activeCell="T99" sqref="T99"/>
    </sheetView>
  </sheetViews>
  <sheetFormatPr defaultRowHeight="15"/>
  <cols>
    <col min="1" max="1" width="8.42578125" style="176" customWidth="1"/>
    <col min="2" max="2" width="21.85546875" style="45" customWidth="1"/>
    <col min="3" max="3" width="19.42578125" style="45" customWidth="1"/>
    <col min="4" max="4" width="11.42578125" style="45" customWidth="1"/>
    <col min="5" max="5" width="10.42578125" style="45" customWidth="1"/>
    <col min="6" max="6" width="16.7109375" style="177" customWidth="1"/>
    <col min="7" max="7" width="13.140625" style="45" customWidth="1"/>
    <col min="8" max="8" width="12" style="45" customWidth="1"/>
    <col min="9" max="9" width="11.85546875" style="178" customWidth="1"/>
    <col min="10" max="11" width="12.28515625" style="45" customWidth="1"/>
    <col min="12" max="12" width="11.7109375" style="45" customWidth="1"/>
    <col min="13" max="13" width="12.140625" style="45" customWidth="1"/>
    <col min="14" max="14" width="13.7109375" style="45" customWidth="1"/>
    <col min="15" max="15" width="12.42578125" style="102" customWidth="1"/>
    <col min="16" max="16" width="12.140625" style="102" customWidth="1"/>
    <col min="17" max="17" width="13.140625" style="102" hidden="1" customWidth="1"/>
    <col min="18" max="18" width="11" style="102" hidden="1" customWidth="1"/>
    <col min="19" max="19" width="11.28515625" style="102" hidden="1" customWidth="1"/>
    <col min="20" max="20" width="12.5703125" style="102" customWidth="1"/>
    <col min="21" max="21" width="14.85546875" style="102" bestFit="1" customWidth="1"/>
    <col min="22" max="22" width="10.85546875" style="102" customWidth="1"/>
    <col min="23" max="23" width="13.5703125" style="102" bestFit="1" customWidth="1"/>
    <col min="24" max="16384" width="9.140625" style="102"/>
  </cols>
  <sheetData>
    <row r="1" spans="1:19" ht="19.5" hidden="1" customHeight="1">
      <c r="A1" s="172"/>
      <c r="B1" s="28"/>
      <c r="C1" s="28"/>
      <c r="D1" s="28"/>
      <c r="E1" s="28"/>
      <c r="F1" s="29"/>
      <c r="G1" s="28"/>
      <c r="H1" s="28"/>
      <c r="I1" s="30"/>
      <c r="J1" s="28"/>
      <c r="K1" s="28"/>
      <c r="L1" s="28"/>
      <c r="M1" s="28"/>
      <c r="N1" s="28"/>
      <c r="O1" s="173"/>
      <c r="P1" s="173"/>
      <c r="Q1" s="173"/>
      <c r="R1" s="416" t="s">
        <v>269</v>
      </c>
      <c r="S1" s="416"/>
    </row>
    <row r="2" spans="1:19" ht="41.25" hidden="1" customHeight="1">
      <c r="A2" s="172"/>
      <c r="B2" s="28"/>
      <c r="C2" s="28"/>
      <c r="D2" s="28"/>
      <c r="E2" s="28"/>
      <c r="F2" s="29"/>
      <c r="G2" s="28"/>
      <c r="H2" s="28"/>
      <c r="I2" s="30"/>
      <c r="J2" s="28"/>
      <c r="K2" s="28"/>
      <c r="L2" s="28"/>
      <c r="M2" s="28"/>
      <c r="N2" s="28"/>
      <c r="O2" s="413" t="s">
        <v>287</v>
      </c>
      <c r="P2" s="413"/>
      <c r="Q2" s="413"/>
      <c r="R2" s="413"/>
      <c r="S2" s="413"/>
    </row>
    <row r="3" spans="1:19" ht="19.5" hidden="1" customHeight="1">
      <c r="A3" s="174"/>
      <c r="B3" s="28"/>
      <c r="C3" s="28"/>
      <c r="D3" s="28"/>
      <c r="E3" s="28"/>
      <c r="F3" s="29"/>
      <c r="G3" s="28"/>
      <c r="H3" s="28"/>
      <c r="I3" s="30"/>
      <c r="J3" s="28"/>
      <c r="K3" s="28"/>
      <c r="L3" s="28"/>
      <c r="M3" s="28"/>
      <c r="N3" s="28"/>
      <c r="O3" s="175"/>
      <c r="P3" s="173"/>
      <c r="Q3" s="417" t="s">
        <v>0</v>
      </c>
      <c r="R3" s="418"/>
      <c r="S3" s="418"/>
    </row>
    <row r="4" spans="1:19" ht="43.5" hidden="1" customHeight="1">
      <c r="A4" s="174"/>
      <c r="B4" s="28"/>
      <c r="C4" s="28"/>
      <c r="D4" s="28"/>
      <c r="E4" s="28"/>
      <c r="F4" s="29"/>
      <c r="G4" s="28"/>
      <c r="H4" s="28"/>
      <c r="I4" s="30"/>
      <c r="J4" s="28"/>
      <c r="K4" s="28"/>
      <c r="L4" s="28"/>
      <c r="M4" s="28"/>
      <c r="N4" s="28"/>
      <c r="O4" s="413" t="s">
        <v>247</v>
      </c>
      <c r="P4" s="413"/>
      <c r="Q4" s="413"/>
      <c r="R4" s="413"/>
      <c r="S4" s="413"/>
    </row>
    <row r="5" spans="1:19" ht="61.5" customHeight="1">
      <c r="A5" s="27"/>
      <c r="B5" s="28"/>
      <c r="C5" s="28"/>
      <c r="D5" s="28"/>
      <c r="E5" s="28"/>
      <c r="F5" s="29"/>
      <c r="G5" s="28"/>
      <c r="H5" s="28"/>
      <c r="I5" s="30"/>
      <c r="J5" s="413"/>
      <c r="K5" s="413"/>
      <c r="L5" s="413"/>
      <c r="M5" s="413"/>
      <c r="N5" s="413"/>
      <c r="O5" s="413"/>
      <c r="P5" s="413"/>
    </row>
    <row r="6" spans="1:19" ht="28.5" customHeight="1">
      <c r="A6" s="27"/>
      <c r="B6" s="28"/>
      <c r="C6" s="28"/>
      <c r="D6" s="28"/>
      <c r="E6" s="28"/>
      <c r="F6" s="29"/>
      <c r="G6" s="28"/>
      <c r="H6" s="28"/>
      <c r="I6" s="30"/>
      <c r="J6" s="413" t="s">
        <v>329</v>
      </c>
      <c r="K6" s="413"/>
      <c r="L6" s="413"/>
      <c r="M6" s="413"/>
      <c r="N6" s="413"/>
      <c r="O6" s="413"/>
      <c r="P6" s="413"/>
    </row>
    <row r="7" spans="1:19" ht="22.5" customHeight="1">
      <c r="A7" s="31"/>
      <c r="B7" s="28"/>
      <c r="C7" s="419" t="s">
        <v>1</v>
      </c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</row>
    <row r="8" spans="1:19" ht="20.25" customHeight="1">
      <c r="A8" s="31"/>
      <c r="B8" s="28"/>
      <c r="C8" s="419" t="s">
        <v>330</v>
      </c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19"/>
      <c r="P8" s="419"/>
      <c r="Q8" s="419"/>
    </row>
    <row r="9" spans="1:19" ht="15.75">
      <c r="A9" s="27"/>
      <c r="B9" s="28"/>
      <c r="C9" s="28"/>
      <c r="D9" s="28"/>
      <c r="E9" s="28"/>
      <c r="F9" s="29"/>
      <c r="G9" s="28"/>
      <c r="H9" s="28"/>
      <c r="I9" s="30"/>
      <c r="J9" s="28"/>
      <c r="K9" s="28"/>
      <c r="L9" s="28"/>
      <c r="M9" s="28"/>
      <c r="N9" s="28"/>
      <c r="O9" s="156"/>
    </row>
    <row r="10" spans="1:19" ht="15" customHeight="1">
      <c r="A10" s="424" t="s">
        <v>2</v>
      </c>
      <c r="B10" s="427" t="s">
        <v>3</v>
      </c>
      <c r="C10" s="428"/>
      <c r="D10" s="427" t="s">
        <v>4</v>
      </c>
      <c r="E10" s="428"/>
      <c r="F10" s="433" t="s">
        <v>5</v>
      </c>
      <c r="G10" s="414" t="s">
        <v>6</v>
      </c>
      <c r="H10" s="415"/>
      <c r="I10" s="415"/>
      <c r="J10" s="415"/>
      <c r="K10" s="415"/>
      <c r="L10" s="415"/>
      <c r="M10" s="415"/>
      <c r="N10" s="415"/>
      <c r="O10" s="415"/>
      <c r="P10" s="415"/>
      <c r="Q10" s="155"/>
      <c r="R10" s="155"/>
      <c r="S10" s="155"/>
    </row>
    <row r="11" spans="1:19">
      <c r="A11" s="425"/>
      <c r="B11" s="429"/>
      <c r="C11" s="430"/>
      <c r="D11" s="429"/>
      <c r="E11" s="430"/>
      <c r="F11" s="434"/>
      <c r="G11" s="411"/>
      <c r="H11" s="411"/>
      <c r="I11" s="414" t="s">
        <v>8</v>
      </c>
      <c r="J11" s="415"/>
      <c r="K11" s="415"/>
      <c r="L11" s="415"/>
      <c r="M11" s="415"/>
      <c r="N11" s="415"/>
      <c r="O11" s="415"/>
      <c r="P11" s="415"/>
      <c r="Q11" s="155"/>
      <c r="R11" s="155"/>
      <c r="S11" s="155"/>
    </row>
    <row r="12" spans="1:19">
      <c r="A12" s="425"/>
      <c r="B12" s="429"/>
      <c r="C12" s="430"/>
      <c r="D12" s="429"/>
      <c r="E12" s="430"/>
      <c r="F12" s="434"/>
      <c r="G12" s="403" t="s">
        <v>7</v>
      </c>
      <c r="H12" s="412"/>
      <c r="I12" s="403" t="s">
        <v>278</v>
      </c>
      <c r="J12" s="412"/>
      <c r="K12" s="403" t="s">
        <v>279</v>
      </c>
      <c r="L12" s="412"/>
      <c r="M12" s="403" t="s">
        <v>280</v>
      </c>
      <c r="N12" s="412"/>
      <c r="O12" s="403" t="s">
        <v>281</v>
      </c>
      <c r="P12" s="404"/>
      <c r="Q12" s="160"/>
      <c r="R12" s="160"/>
      <c r="S12" s="160"/>
    </row>
    <row r="13" spans="1:19" ht="26.25" customHeight="1">
      <c r="A13" s="426"/>
      <c r="B13" s="431"/>
      <c r="C13" s="432"/>
      <c r="D13" s="431"/>
      <c r="E13" s="432"/>
      <c r="F13" s="435"/>
      <c r="G13" s="171" t="s">
        <v>9</v>
      </c>
      <c r="H13" s="154" t="s">
        <v>10</v>
      </c>
      <c r="I13" s="154" t="s">
        <v>9</v>
      </c>
      <c r="J13" s="154" t="s">
        <v>10</v>
      </c>
      <c r="K13" s="154" t="s">
        <v>9</v>
      </c>
      <c r="L13" s="154" t="s">
        <v>10</v>
      </c>
      <c r="M13" s="154" t="s">
        <v>9</v>
      </c>
      <c r="N13" s="154" t="s">
        <v>10</v>
      </c>
      <c r="O13" s="154" t="s">
        <v>9</v>
      </c>
      <c r="P13" s="154" t="s">
        <v>10</v>
      </c>
      <c r="Q13" s="154"/>
      <c r="R13" s="154"/>
      <c r="S13" s="154"/>
    </row>
    <row r="14" spans="1:19">
      <c r="A14" s="32">
        <v>1</v>
      </c>
      <c r="B14" s="414">
        <v>2</v>
      </c>
      <c r="C14" s="423"/>
      <c r="D14" s="414">
        <v>3</v>
      </c>
      <c r="E14" s="423"/>
      <c r="F14" s="154">
        <v>4</v>
      </c>
      <c r="G14" s="171">
        <v>5</v>
      </c>
      <c r="H14" s="154">
        <v>6</v>
      </c>
      <c r="I14" s="154">
        <v>7</v>
      </c>
      <c r="J14" s="154">
        <v>8</v>
      </c>
      <c r="K14" s="154">
        <v>9</v>
      </c>
      <c r="L14" s="154">
        <v>10</v>
      </c>
      <c r="M14" s="154">
        <v>11</v>
      </c>
      <c r="N14" s="154">
        <v>12</v>
      </c>
      <c r="O14" s="154">
        <v>13</v>
      </c>
      <c r="P14" s="154">
        <v>14</v>
      </c>
      <c r="Q14" s="154"/>
      <c r="R14" s="154"/>
      <c r="S14" s="154"/>
    </row>
    <row r="15" spans="1:19" ht="36.75" customHeight="1">
      <c r="A15" s="388" t="s">
        <v>193</v>
      </c>
      <c r="B15" s="388"/>
      <c r="C15" s="388"/>
      <c r="D15" s="388"/>
      <c r="E15" s="388"/>
      <c r="F15" s="388"/>
      <c r="G15" s="388"/>
      <c r="H15" s="388"/>
      <c r="I15" s="388"/>
      <c r="J15" s="388"/>
      <c r="K15" s="388"/>
      <c r="L15" s="388"/>
      <c r="M15" s="388"/>
      <c r="N15" s="388"/>
      <c r="O15" s="388"/>
      <c r="P15" s="388"/>
      <c r="Q15" s="388"/>
      <c r="R15" s="388"/>
      <c r="S15" s="388"/>
    </row>
    <row r="16" spans="1:19" ht="15" customHeight="1">
      <c r="A16" s="246" t="s">
        <v>11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</row>
    <row r="17" spans="1:19" ht="15" customHeight="1">
      <c r="A17" s="257" t="s">
        <v>189</v>
      </c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  <c r="S17" s="257"/>
    </row>
    <row r="18" spans="1:19" ht="27.75" customHeight="1">
      <c r="A18" s="192" t="s">
        <v>168</v>
      </c>
      <c r="B18" s="407" t="s">
        <v>12</v>
      </c>
      <c r="C18" s="408"/>
      <c r="D18" s="198" t="s">
        <v>248</v>
      </c>
      <c r="E18" s="212"/>
      <c r="F18" s="79" t="s">
        <v>7</v>
      </c>
      <c r="G18" s="97">
        <f>G19+G20+G21</f>
        <v>0</v>
      </c>
      <c r="H18" s="97">
        <f>H19+H20+H21</f>
        <v>0</v>
      </c>
      <c r="I18" s="86">
        <f>I19+I20+I21</f>
        <v>0</v>
      </c>
      <c r="J18" s="86">
        <f>J19+J20+J21</f>
        <v>0</v>
      </c>
      <c r="K18" s="86">
        <f t="shared" ref="K18:P18" si="0">K19+K20+K21</f>
        <v>0</v>
      </c>
      <c r="L18" s="86">
        <f t="shared" si="0"/>
        <v>0</v>
      </c>
      <c r="M18" s="86">
        <f t="shared" si="0"/>
        <v>0</v>
      </c>
      <c r="N18" s="86">
        <f t="shared" si="0"/>
        <v>0</v>
      </c>
      <c r="O18" s="86">
        <f t="shared" si="0"/>
        <v>0</v>
      </c>
      <c r="P18" s="86">
        <f t="shared" si="0"/>
        <v>0</v>
      </c>
      <c r="Q18" s="86"/>
      <c r="R18" s="86"/>
      <c r="S18" s="86"/>
    </row>
    <row r="19" spans="1:19">
      <c r="A19" s="192"/>
      <c r="B19" s="407"/>
      <c r="C19" s="408"/>
      <c r="D19" s="198"/>
      <c r="E19" s="212"/>
      <c r="F19" s="158" t="s">
        <v>13</v>
      </c>
      <c r="G19" s="34">
        <f>I19+K19+M19+O19+Q19+R19+S19</f>
        <v>0</v>
      </c>
      <c r="H19" s="2">
        <f>J19+L19+N19+P19</f>
        <v>0</v>
      </c>
      <c r="I19" s="2">
        <f>I23+I27+I31+I35+I39+I43</f>
        <v>0</v>
      </c>
      <c r="J19" s="2">
        <f t="shared" ref="J19:P19" si="1">J23+J27+J31+J35+J39+J43</f>
        <v>0</v>
      </c>
      <c r="K19" s="2">
        <f t="shared" si="1"/>
        <v>0</v>
      </c>
      <c r="L19" s="2">
        <f t="shared" si="1"/>
        <v>0</v>
      </c>
      <c r="M19" s="2">
        <f t="shared" si="1"/>
        <v>0</v>
      </c>
      <c r="N19" s="2">
        <f t="shared" si="1"/>
        <v>0</v>
      </c>
      <c r="O19" s="2">
        <f t="shared" si="1"/>
        <v>0</v>
      </c>
      <c r="P19" s="2">
        <f t="shared" si="1"/>
        <v>0</v>
      </c>
      <c r="Q19" s="2"/>
      <c r="R19" s="2"/>
      <c r="S19" s="2"/>
    </row>
    <row r="20" spans="1:19" ht="23.25" customHeight="1">
      <c r="A20" s="192"/>
      <c r="B20" s="407"/>
      <c r="C20" s="408"/>
      <c r="D20" s="198"/>
      <c r="E20" s="212"/>
      <c r="F20" s="158" t="s">
        <v>14</v>
      </c>
      <c r="G20" s="34">
        <f t="shared" ref="G20:G21" si="2">I20+K20+M20+O20+Q20+R20+S20</f>
        <v>0</v>
      </c>
      <c r="H20" s="2">
        <f>J20+L20+N20+P20</f>
        <v>0</v>
      </c>
      <c r="I20" s="2">
        <f>I24+I28+I32+I36+I40+I44</f>
        <v>0</v>
      </c>
      <c r="J20" s="2">
        <f t="shared" ref="J20:P20" si="3">J24+J28+J32+J36+J40+J44</f>
        <v>0</v>
      </c>
      <c r="K20" s="2">
        <f t="shared" si="3"/>
        <v>0</v>
      </c>
      <c r="L20" s="2">
        <f t="shared" si="3"/>
        <v>0</v>
      </c>
      <c r="M20" s="2">
        <f t="shared" si="3"/>
        <v>0</v>
      </c>
      <c r="N20" s="2">
        <f t="shared" si="3"/>
        <v>0</v>
      </c>
      <c r="O20" s="2">
        <f t="shared" si="3"/>
        <v>0</v>
      </c>
      <c r="P20" s="2">
        <f t="shared" si="3"/>
        <v>0</v>
      </c>
      <c r="Q20" s="2"/>
      <c r="R20" s="2"/>
      <c r="S20" s="2"/>
    </row>
    <row r="21" spans="1:19" ht="15" customHeight="1">
      <c r="A21" s="193"/>
      <c r="B21" s="409"/>
      <c r="C21" s="410"/>
      <c r="D21" s="198"/>
      <c r="E21" s="212"/>
      <c r="F21" s="158" t="s">
        <v>15</v>
      </c>
      <c r="G21" s="34">
        <f t="shared" si="2"/>
        <v>0</v>
      </c>
      <c r="H21" s="2">
        <f t="shared" ref="H21" si="4">J21+L21+N21+P21</f>
        <v>0</v>
      </c>
      <c r="I21" s="2">
        <f>I25+I29+I33+I37+I41+I45</f>
        <v>0</v>
      </c>
      <c r="J21" s="2">
        <f t="shared" ref="J21:P21" si="5">J25+J29+J33+J37+J41+J45</f>
        <v>0</v>
      </c>
      <c r="K21" s="2">
        <f t="shared" si="5"/>
        <v>0</v>
      </c>
      <c r="L21" s="2">
        <f t="shared" si="5"/>
        <v>0</v>
      </c>
      <c r="M21" s="2">
        <f t="shared" si="5"/>
        <v>0</v>
      </c>
      <c r="N21" s="2">
        <f t="shared" si="5"/>
        <v>0</v>
      </c>
      <c r="O21" s="2">
        <f t="shared" si="5"/>
        <v>0</v>
      </c>
      <c r="P21" s="2">
        <f t="shared" si="5"/>
        <v>0</v>
      </c>
      <c r="Q21" s="2"/>
      <c r="R21" s="2"/>
      <c r="S21" s="2"/>
    </row>
    <row r="22" spans="1:19">
      <c r="A22" s="201" t="s">
        <v>169</v>
      </c>
      <c r="B22" s="405" t="s">
        <v>16</v>
      </c>
      <c r="C22" s="406"/>
      <c r="D22" s="198"/>
      <c r="E22" s="212"/>
      <c r="F22" s="5" t="s">
        <v>7</v>
      </c>
      <c r="G22" s="97">
        <f>G23+G24+G25</f>
        <v>0</v>
      </c>
      <c r="H22" s="97">
        <f>H23+H24+H25</f>
        <v>0</v>
      </c>
      <c r="I22" s="1">
        <f>I23+I24+I25</f>
        <v>0</v>
      </c>
      <c r="J22" s="1">
        <f t="shared" ref="J22:P22" si="6">J23+J24+J25</f>
        <v>0</v>
      </c>
      <c r="K22" s="1">
        <f t="shared" si="6"/>
        <v>0</v>
      </c>
      <c r="L22" s="1">
        <f t="shared" si="6"/>
        <v>0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1">
        <f t="shared" si="6"/>
        <v>0</v>
      </c>
      <c r="Q22" s="1"/>
      <c r="R22" s="1"/>
      <c r="S22" s="1"/>
    </row>
    <row r="23" spans="1:19" ht="32.25" customHeight="1">
      <c r="A23" s="192"/>
      <c r="B23" s="407"/>
      <c r="C23" s="408"/>
      <c r="D23" s="198"/>
      <c r="E23" s="212"/>
      <c r="F23" s="158" t="s">
        <v>13</v>
      </c>
      <c r="G23" s="34">
        <f>I23+K23+M23+O23+Q23+R23+S23</f>
        <v>0</v>
      </c>
      <c r="H23" s="2">
        <f>J23+L23+N23+P23</f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22.5">
      <c r="A24" s="192"/>
      <c r="B24" s="407"/>
      <c r="C24" s="408"/>
      <c r="D24" s="198"/>
      <c r="E24" s="212"/>
      <c r="F24" s="158" t="s">
        <v>14</v>
      </c>
      <c r="G24" s="34">
        <f t="shared" ref="G24:G25" si="7">I24+K24+M24+O24+Q24+R24+S24</f>
        <v>0</v>
      </c>
      <c r="H24" s="2">
        <f>J24+L24+N24+P24</f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192"/>
      <c r="B25" s="407"/>
      <c r="C25" s="408"/>
      <c r="D25" s="198"/>
      <c r="E25" s="212"/>
      <c r="F25" s="158" t="s">
        <v>15</v>
      </c>
      <c r="G25" s="34">
        <f t="shared" si="7"/>
        <v>0</v>
      </c>
      <c r="H25" s="2">
        <f t="shared" ref="H25" si="8">J25+L25+N25+P25</f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01" t="s">
        <v>170</v>
      </c>
      <c r="B26" s="405" t="s">
        <v>17</v>
      </c>
      <c r="C26" s="406"/>
      <c r="D26" s="198"/>
      <c r="E26" s="212"/>
      <c r="F26" s="5" t="s">
        <v>7</v>
      </c>
      <c r="G26" s="97">
        <f>G27+G28+G29</f>
        <v>0</v>
      </c>
      <c r="H26" s="97">
        <f>H27+H28+H29</f>
        <v>0</v>
      </c>
      <c r="I26" s="1">
        <f>I27+I28+I29</f>
        <v>0</v>
      </c>
      <c r="J26" s="1">
        <f t="shared" ref="J26:P26" si="9">J27+J28+J29</f>
        <v>0</v>
      </c>
      <c r="K26" s="1">
        <f t="shared" si="9"/>
        <v>0</v>
      </c>
      <c r="L26" s="1">
        <f t="shared" si="9"/>
        <v>0</v>
      </c>
      <c r="M26" s="1">
        <f t="shared" si="9"/>
        <v>0</v>
      </c>
      <c r="N26" s="1">
        <f t="shared" si="9"/>
        <v>0</v>
      </c>
      <c r="O26" s="1">
        <f t="shared" si="9"/>
        <v>0</v>
      </c>
      <c r="P26" s="1">
        <f t="shared" si="9"/>
        <v>0</v>
      </c>
      <c r="Q26" s="1"/>
      <c r="R26" s="1"/>
      <c r="S26" s="1"/>
    </row>
    <row r="27" spans="1:19">
      <c r="A27" s="192"/>
      <c r="B27" s="407"/>
      <c r="C27" s="408"/>
      <c r="D27" s="198"/>
      <c r="E27" s="212"/>
      <c r="F27" s="158" t="s">
        <v>13</v>
      </c>
      <c r="G27" s="34">
        <f>I27+K27+M27+O27+Q27+R27+S27</f>
        <v>0</v>
      </c>
      <c r="H27" s="2">
        <f>J27+L27+N27+P27</f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22.5">
      <c r="A28" s="192"/>
      <c r="B28" s="407"/>
      <c r="C28" s="408"/>
      <c r="D28" s="198"/>
      <c r="E28" s="212"/>
      <c r="F28" s="158" t="s">
        <v>14</v>
      </c>
      <c r="G28" s="34">
        <f t="shared" ref="G28:G29" si="10">I28+K28+M28+O28+Q28+R28+S28</f>
        <v>0</v>
      </c>
      <c r="H28" s="2">
        <f>J28+L28+N28+P28</f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93"/>
      <c r="B29" s="409"/>
      <c r="C29" s="410"/>
      <c r="D29" s="198"/>
      <c r="E29" s="212"/>
      <c r="F29" s="158" t="s">
        <v>15</v>
      </c>
      <c r="G29" s="34">
        <f t="shared" si="10"/>
        <v>0</v>
      </c>
      <c r="H29" s="2">
        <f t="shared" ref="H29" si="11">J29+L29+N29+P29</f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01" t="s">
        <v>171</v>
      </c>
      <c r="B30" s="405" t="s">
        <v>18</v>
      </c>
      <c r="C30" s="406"/>
      <c r="D30" s="198"/>
      <c r="E30" s="212"/>
      <c r="F30" s="5" t="s">
        <v>7</v>
      </c>
      <c r="G30" s="97">
        <f>G31+G32+G33</f>
        <v>0</v>
      </c>
      <c r="H30" s="97">
        <f>H31+H32+H33</f>
        <v>0</v>
      </c>
      <c r="I30" s="1">
        <f>I31+I32+I33</f>
        <v>0</v>
      </c>
      <c r="J30" s="1">
        <f t="shared" ref="J30:P30" si="12">J31+J32+J33</f>
        <v>0</v>
      </c>
      <c r="K30" s="1">
        <f t="shared" si="12"/>
        <v>0</v>
      </c>
      <c r="L30" s="1">
        <f t="shared" si="12"/>
        <v>0</v>
      </c>
      <c r="M30" s="1">
        <f t="shared" si="12"/>
        <v>0</v>
      </c>
      <c r="N30" s="1">
        <f t="shared" si="12"/>
        <v>0</v>
      </c>
      <c r="O30" s="1">
        <f t="shared" si="12"/>
        <v>0</v>
      </c>
      <c r="P30" s="1">
        <f t="shared" si="12"/>
        <v>0</v>
      </c>
      <c r="Q30" s="1"/>
      <c r="R30" s="1"/>
      <c r="S30" s="1"/>
    </row>
    <row r="31" spans="1:19">
      <c r="A31" s="192"/>
      <c r="B31" s="407"/>
      <c r="C31" s="408"/>
      <c r="D31" s="198"/>
      <c r="E31" s="212"/>
      <c r="F31" s="158" t="s">
        <v>13</v>
      </c>
      <c r="G31" s="34">
        <f>I31+K31+M31+O31+Q31+R31+S31</f>
        <v>0</v>
      </c>
      <c r="H31" s="2">
        <f>J31+L31+N31+P31</f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22.5">
      <c r="A32" s="192"/>
      <c r="B32" s="407"/>
      <c r="C32" s="408"/>
      <c r="D32" s="198"/>
      <c r="E32" s="212"/>
      <c r="F32" s="158" t="s">
        <v>14</v>
      </c>
      <c r="G32" s="34">
        <f t="shared" ref="G32:G33" si="13">I32+K32+M32+O32+Q32+R32+S32</f>
        <v>0</v>
      </c>
      <c r="H32" s="2">
        <f>J32+L32+N32+P32</f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192"/>
      <c r="B33" s="407"/>
      <c r="C33" s="408"/>
      <c r="D33" s="198"/>
      <c r="E33" s="212"/>
      <c r="F33" s="4" t="s">
        <v>15</v>
      </c>
      <c r="G33" s="34">
        <f t="shared" si="13"/>
        <v>0</v>
      </c>
      <c r="H33" s="2">
        <f t="shared" ref="H33" si="14">J33+L33+N33+P33</f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01" t="s">
        <v>172</v>
      </c>
      <c r="B34" s="405" t="s">
        <v>19</v>
      </c>
      <c r="C34" s="406"/>
      <c r="D34" s="198"/>
      <c r="E34" s="212"/>
      <c r="F34" s="5" t="s">
        <v>7</v>
      </c>
      <c r="G34" s="97">
        <f>G35+G36+G37</f>
        <v>0</v>
      </c>
      <c r="H34" s="97">
        <f>H35+H36+H37</f>
        <v>0</v>
      </c>
      <c r="I34" s="1">
        <f>I35+I36+I37</f>
        <v>0</v>
      </c>
      <c r="J34" s="1">
        <f t="shared" ref="J34:P34" si="15">J35+J36+J37</f>
        <v>0</v>
      </c>
      <c r="K34" s="1">
        <f t="shared" si="15"/>
        <v>0</v>
      </c>
      <c r="L34" s="1">
        <f t="shared" si="15"/>
        <v>0</v>
      </c>
      <c r="M34" s="1">
        <f t="shared" si="15"/>
        <v>0</v>
      </c>
      <c r="N34" s="1">
        <f t="shared" si="15"/>
        <v>0</v>
      </c>
      <c r="O34" s="1">
        <f t="shared" si="15"/>
        <v>0</v>
      </c>
      <c r="P34" s="1">
        <f t="shared" si="15"/>
        <v>0</v>
      </c>
      <c r="Q34" s="1"/>
      <c r="R34" s="1"/>
      <c r="S34" s="1"/>
    </row>
    <row r="35" spans="1:19" ht="19.5" customHeight="1">
      <c r="A35" s="192"/>
      <c r="B35" s="407"/>
      <c r="C35" s="408"/>
      <c r="D35" s="198"/>
      <c r="E35" s="212"/>
      <c r="F35" s="158" t="s">
        <v>13</v>
      </c>
      <c r="G35" s="34">
        <f>I35+K35+M35+O35+Q35+R35+S35</f>
        <v>0</v>
      </c>
      <c r="H35" s="2">
        <f>J35+L35+N35+P35</f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22.5">
      <c r="A36" s="192"/>
      <c r="B36" s="407"/>
      <c r="C36" s="408"/>
      <c r="D36" s="198"/>
      <c r="E36" s="212"/>
      <c r="F36" s="158" t="s">
        <v>14</v>
      </c>
      <c r="G36" s="34">
        <f t="shared" ref="G36:G37" si="16">I36+K36+M36+O36+Q36+R36+S36</f>
        <v>0</v>
      </c>
      <c r="H36" s="2">
        <f>J36+L36+N36+P36</f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193"/>
      <c r="B37" s="409"/>
      <c r="C37" s="410"/>
      <c r="D37" s="198"/>
      <c r="E37" s="212"/>
      <c r="F37" s="158" t="s">
        <v>15</v>
      </c>
      <c r="G37" s="34">
        <f t="shared" si="16"/>
        <v>0</v>
      </c>
      <c r="H37" s="2">
        <f t="shared" ref="H37" si="17">J37+L37+N37+P37</f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01" t="s">
        <v>173</v>
      </c>
      <c r="B38" s="405" t="s">
        <v>20</v>
      </c>
      <c r="C38" s="406"/>
      <c r="D38" s="198"/>
      <c r="E38" s="212"/>
      <c r="F38" s="5" t="s">
        <v>7</v>
      </c>
      <c r="G38" s="97">
        <f>G39+G40+G41</f>
        <v>0</v>
      </c>
      <c r="H38" s="97">
        <f>H39+H40+H41</f>
        <v>0</v>
      </c>
      <c r="I38" s="1">
        <f>I39+I40+I41</f>
        <v>0</v>
      </c>
      <c r="J38" s="1">
        <f t="shared" ref="J38:P38" si="18">J39+J40+J41</f>
        <v>0</v>
      </c>
      <c r="K38" s="1">
        <f t="shared" si="18"/>
        <v>0</v>
      </c>
      <c r="L38" s="1">
        <f t="shared" si="18"/>
        <v>0</v>
      </c>
      <c r="M38" s="1">
        <f t="shared" si="18"/>
        <v>0</v>
      </c>
      <c r="N38" s="1">
        <f t="shared" si="18"/>
        <v>0</v>
      </c>
      <c r="O38" s="1">
        <f t="shared" si="18"/>
        <v>0</v>
      </c>
      <c r="P38" s="1">
        <f t="shared" si="18"/>
        <v>0</v>
      </c>
      <c r="Q38" s="1"/>
      <c r="R38" s="1"/>
      <c r="S38" s="1"/>
    </row>
    <row r="39" spans="1:19">
      <c r="A39" s="192"/>
      <c r="B39" s="407"/>
      <c r="C39" s="408"/>
      <c r="D39" s="198"/>
      <c r="E39" s="212"/>
      <c r="F39" s="158" t="s">
        <v>13</v>
      </c>
      <c r="G39" s="34">
        <f>I39+K39+M39+O39+Q39+R39+S39</f>
        <v>0</v>
      </c>
      <c r="H39" s="2">
        <f>J39+L39+N39+P39</f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22.5">
      <c r="A40" s="192"/>
      <c r="B40" s="407"/>
      <c r="C40" s="408"/>
      <c r="D40" s="198"/>
      <c r="E40" s="212"/>
      <c r="F40" s="158" t="s">
        <v>14</v>
      </c>
      <c r="G40" s="34">
        <f>I40+K40+M40+O40+Q40+R40+S40</f>
        <v>0</v>
      </c>
      <c r="H40" s="2">
        <f>J40+L40+N40+P40</f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193"/>
      <c r="B41" s="409"/>
      <c r="C41" s="410"/>
      <c r="D41" s="198"/>
      <c r="E41" s="212"/>
      <c r="F41" s="158" t="s">
        <v>15</v>
      </c>
      <c r="G41" s="34">
        <f t="shared" ref="G41" si="19">I41+K41+M41+O41+Q41+R41+S41</f>
        <v>0</v>
      </c>
      <c r="H41" s="2">
        <f t="shared" ref="H41" si="20">J41+L41+N41+P41</f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01" t="s">
        <v>174</v>
      </c>
      <c r="B42" s="202" t="s">
        <v>185</v>
      </c>
      <c r="C42" s="203"/>
      <c r="D42" s="198"/>
      <c r="E42" s="212"/>
      <c r="F42" s="5" t="s">
        <v>7</v>
      </c>
      <c r="G42" s="97">
        <f>G43+G44+G45</f>
        <v>0</v>
      </c>
      <c r="H42" s="97">
        <f>H43+H44+H45</f>
        <v>0</v>
      </c>
      <c r="I42" s="2">
        <f>I43+I44+I45</f>
        <v>0</v>
      </c>
      <c r="J42" s="2">
        <f t="shared" ref="J42:P42" si="21">J43+J44+J45</f>
        <v>0</v>
      </c>
      <c r="K42" s="2">
        <f t="shared" si="21"/>
        <v>0</v>
      </c>
      <c r="L42" s="2">
        <f t="shared" si="21"/>
        <v>0</v>
      </c>
      <c r="M42" s="2">
        <f t="shared" si="21"/>
        <v>0</v>
      </c>
      <c r="N42" s="2">
        <f t="shared" si="21"/>
        <v>0</v>
      </c>
      <c r="O42" s="2">
        <f t="shared" si="21"/>
        <v>0</v>
      </c>
      <c r="P42" s="2">
        <f t="shared" si="21"/>
        <v>0</v>
      </c>
      <c r="Q42" s="2"/>
      <c r="R42" s="2"/>
      <c r="S42" s="2"/>
    </row>
    <row r="43" spans="1:19">
      <c r="A43" s="192"/>
      <c r="B43" s="194"/>
      <c r="C43" s="195"/>
      <c r="D43" s="198"/>
      <c r="E43" s="212"/>
      <c r="F43" s="158" t="s">
        <v>13</v>
      </c>
      <c r="G43" s="34">
        <f>I43+K43+M43+O43+Q43+R43+S43</f>
        <v>0</v>
      </c>
      <c r="H43" s="2">
        <f>J43+L43+N43+P43</f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22.5">
      <c r="A44" s="192"/>
      <c r="B44" s="194"/>
      <c r="C44" s="195"/>
      <c r="D44" s="198"/>
      <c r="E44" s="212"/>
      <c r="F44" s="158" t="s">
        <v>14</v>
      </c>
      <c r="G44" s="34">
        <f>I44+K44+M44+O44+Q44+R44+S44</f>
        <v>0</v>
      </c>
      <c r="H44" s="2">
        <f>J44+L44+N44+P44</f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193"/>
      <c r="B45" s="196"/>
      <c r="C45" s="197"/>
      <c r="D45" s="198"/>
      <c r="E45" s="212"/>
      <c r="F45" s="158" t="s">
        <v>15</v>
      </c>
      <c r="G45" s="34">
        <f t="shared" ref="G45" si="22">I45+K45+M45+O45+Q45+R45+S45</f>
        <v>0</v>
      </c>
      <c r="H45" s="2">
        <f t="shared" ref="H45" si="23">J45+L45+N45+P45</f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01" t="s">
        <v>21</v>
      </c>
      <c r="B46" s="202" t="s">
        <v>366</v>
      </c>
      <c r="C46" s="203"/>
      <c r="D46" s="198"/>
      <c r="E46" s="212"/>
      <c r="F46" s="5" t="s">
        <v>7</v>
      </c>
      <c r="G46" s="97">
        <f>G47+G48+G49</f>
        <v>16236.4</v>
      </c>
      <c r="H46" s="97">
        <f>H47+H48+H49</f>
        <v>0</v>
      </c>
      <c r="I46" s="35">
        <f>I47+I48+I49</f>
        <v>4059.1</v>
      </c>
      <c r="J46" s="35">
        <f t="shared" ref="J46:P46" si="24">J47+J48+J49</f>
        <v>0</v>
      </c>
      <c r="K46" s="35">
        <f t="shared" si="24"/>
        <v>4059.1</v>
      </c>
      <c r="L46" s="35">
        <f t="shared" si="24"/>
        <v>0</v>
      </c>
      <c r="M46" s="35">
        <f t="shared" si="24"/>
        <v>4059.1</v>
      </c>
      <c r="N46" s="35">
        <f t="shared" si="24"/>
        <v>0</v>
      </c>
      <c r="O46" s="35">
        <f t="shared" si="24"/>
        <v>4059.1</v>
      </c>
      <c r="P46" s="35">
        <f t="shared" si="24"/>
        <v>0</v>
      </c>
      <c r="Q46" s="35"/>
      <c r="R46" s="35"/>
      <c r="S46" s="35"/>
    </row>
    <row r="47" spans="1:19">
      <c r="A47" s="192"/>
      <c r="B47" s="194"/>
      <c r="C47" s="195"/>
      <c r="D47" s="198"/>
      <c r="E47" s="212"/>
      <c r="F47" s="158" t="s">
        <v>13</v>
      </c>
      <c r="G47" s="34">
        <f>I47+K47+M47+O47+Q47+R47+S47</f>
        <v>0</v>
      </c>
      <c r="H47" s="2">
        <f>J47+L47+N47+P47</f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22.5">
      <c r="A48" s="192"/>
      <c r="B48" s="194"/>
      <c r="C48" s="195"/>
      <c r="D48" s="198"/>
      <c r="E48" s="212"/>
      <c r="F48" s="158" t="s">
        <v>14</v>
      </c>
      <c r="G48" s="34">
        <f>I48+K48+M48+O48+Q48+R48+S48</f>
        <v>0</v>
      </c>
      <c r="H48" s="2">
        <f>J48+L48+N48+P48</f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193"/>
      <c r="B49" s="196"/>
      <c r="C49" s="197"/>
      <c r="D49" s="198"/>
      <c r="E49" s="212"/>
      <c r="F49" s="158" t="s">
        <v>15</v>
      </c>
      <c r="G49" s="34">
        <f t="shared" ref="G49" si="25">I49+K49+M49+O49+Q49+R49+S49</f>
        <v>16236.4</v>
      </c>
      <c r="H49" s="2">
        <f t="shared" ref="H49" si="26">J49+L49+N49+P49</f>
        <v>0</v>
      </c>
      <c r="I49" s="24">
        <v>4059.1</v>
      </c>
      <c r="J49" s="24"/>
      <c r="K49" s="24">
        <v>4059.1</v>
      </c>
      <c r="L49" s="9"/>
      <c r="M49" s="24">
        <v>4059.1</v>
      </c>
      <c r="N49" s="9"/>
      <c r="O49" s="24">
        <v>4059.1</v>
      </c>
      <c r="P49" s="24"/>
      <c r="Q49" s="24"/>
      <c r="R49" s="24"/>
      <c r="S49" s="24"/>
    </row>
    <row r="50" spans="1:19">
      <c r="A50" s="201" t="s">
        <v>175</v>
      </c>
      <c r="B50" s="202" t="s">
        <v>186</v>
      </c>
      <c r="C50" s="203"/>
      <c r="D50" s="198"/>
      <c r="E50" s="212"/>
      <c r="F50" s="5" t="s">
        <v>7</v>
      </c>
      <c r="G50" s="97">
        <f>G51+G52+G53</f>
        <v>0</v>
      </c>
      <c r="H50" s="97">
        <f>H51+H52+H53</f>
        <v>0</v>
      </c>
      <c r="I50" s="1">
        <f>I51+I52+I53</f>
        <v>0</v>
      </c>
      <c r="J50" s="1">
        <f t="shared" ref="J50:P50" si="27">J51+J52+J53</f>
        <v>0</v>
      </c>
      <c r="K50" s="1">
        <f t="shared" si="27"/>
        <v>0</v>
      </c>
      <c r="L50" s="1">
        <f t="shared" si="27"/>
        <v>0</v>
      </c>
      <c r="M50" s="1">
        <f t="shared" si="27"/>
        <v>0</v>
      </c>
      <c r="N50" s="1">
        <f t="shared" si="27"/>
        <v>0</v>
      </c>
      <c r="O50" s="1">
        <f t="shared" si="27"/>
        <v>0</v>
      </c>
      <c r="P50" s="1">
        <f t="shared" si="27"/>
        <v>0</v>
      </c>
      <c r="Q50" s="1"/>
      <c r="R50" s="1"/>
      <c r="S50" s="1"/>
    </row>
    <row r="51" spans="1:19">
      <c r="A51" s="192"/>
      <c r="B51" s="194"/>
      <c r="C51" s="195"/>
      <c r="D51" s="198"/>
      <c r="E51" s="212"/>
      <c r="F51" s="158" t="s">
        <v>13</v>
      </c>
      <c r="G51" s="34">
        <f>I51+K51+M51+O51+Q51+R51+S51</f>
        <v>0</v>
      </c>
      <c r="H51" s="2">
        <f>J51+L51+N51+P51</f>
        <v>0</v>
      </c>
      <c r="I51" s="2">
        <v>0</v>
      </c>
      <c r="J51" s="2">
        <f>J55</f>
        <v>0</v>
      </c>
      <c r="K51" s="2">
        <f t="shared" ref="K51:P53" si="28">K55</f>
        <v>0</v>
      </c>
      <c r="L51" s="2">
        <f t="shared" si="28"/>
        <v>0</v>
      </c>
      <c r="M51" s="2">
        <f t="shared" si="28"/>
        <v>0</v>
      </c>
      <c r="N51" s="2">
        <f t="shared" si="28"/>
        <v>0</v>
      </c>
      <c r="O51" s="2">
        <f t="shared" si="28"/>
        <v>0</v>
      </c>
      <c r="P51" s="2">
        <f t="shared" si="28"/>
        <v>0</v>
      </c>
      <c r="Q51" s="2"/>
      <c r="R51" s="2"/>
      <c r="S51" s="2"/>
    </row>
    <row r="52" spans="1:19" ht="22.5">
      <c r="A52" s="192"/>
      <c r="B52" s="194"/>
      <c r="C52" s="195"/>
      <c r="D52" s="198"/>
      <c r="E52" s="212"/>
      <c r="F52" s="158" t="s">
        <v>14</v>
      </c>
      <c r="G52" s="34">
        <f>I52+K52+M52+O52+Q52+R52+S52</f>
        <v>0</v>
      </c>
      <c r="H52" s="2">
        <f>J52+L52+N52+P52</f>
        <v>0</v>
      </c>
      <c r="I52" s="2">
        <f>I56</f>
        <v>0</v>
      </c>
      <c r="J52" s="2">
        <f t="shared" ref="J52:N53" si="29">J56</f>
        <v>0</v>
      </c>
      <c r="K52" s="2">
        <f t="shared" si="29"/>
        <v>0</v>
      </c>
      <c r="L52" s="2">
        <f t="shared" si="29"/>
        <v>0</v>
      </c>
      <c r="M52" s="2">
        <f t="shared" si="29"/>
        <v>0</v>
      </c>
      <c r="N52" s="2">
        <f t="shared" si="29"/>
        <v>0</v>
      </c>
      <c r="O52" s="2">
        <f t="shared" si="28"/>
        <v>0</v>
      </c>
      <c r="P52" s="2">
        <f t="shared" si="28"/>
        <v>0</v>
      </c>
      <c r="Q52" s="2"/>
      <c r="R52" s="2"/>
      <c r="S52" s="2"/>
    </row>
    <row r="53" spans="1:19">
      <c r="A53" s="193"/>
      <c r="B53" s="196"/>
      <c r="C53" s="197"/>
      <c r="D53" s="198"/>
      <c r="E53" s="212"/>
      <c r="F53" s="158" t="s">
        <v>15</v>
      </c>
      <c r="G53" s="34">
        <f t="shared" ref="G53" si="30">I53+K53+M53+O53+Q53+R53+S53</f>
        <v>0</v>
      </c>
      <c r="H53" s="2">
        <f t="shared" ref="H53" si="31">J53+L53+N53+P53</f>
        <v>0</v>
      </c>
      <c r="I53" s="2">
        <f>I57</f>
        <v>0</v>
      </c>
      <c r="J53" s="2">
        <f>J57</f>
        <v>0</v>
      </c>
      <c r="K53" s="2">
        <f t="shared" si="29"/>
        <v>0</v>
      </c>
      <c r="L53" s="2">
        <f t="shared" si="29"/>
        <v>0</v>
      </c>
      <c r="M53" s="2">
        <f t="shared" si="29"/>
        <v>0</v>
      </c>
      <c r="N53" s="2">
        <f t="shared" si="29"/>
        <v>0</v>
      </c>
      <c r="O53" s="2">
        <f t="shared" si="28"/>
        <v>0</v>
      </c>
      <c r="P53" s="2">
        <f t="shared" si="28"/>
        <v>0</v>
      </c>
      <c r="Q53" s="2"/>
      <c r="R53" s="2"/>
      <c r="S53" s="2"/>
    </row>
    <row r="54" spans="1:19">
      <c r="A54" s="201" t="s">
        <v>176</v>
      </c>
      <c r="B54" s="202" t="s">
        <v>187</v>
      </c>
      <c r="C54" s="203"/>
      <c r="D54" s="198"/>
      <c r="E54" s="212"/>
      <c r="F54" s="5" t="s">
        <v>7</v>
      </c>
      <c r="G54" s="97">
        <f>G55+G56+G57</f>
        <v>0</v>
      </c>
      <c r="H54" s="97">
        <f>H55+H56+H57</f>
        <v>0</v>
      </c>
      <c r="I54" s="1">
        <f>I55+I56+I57</f>
        <v>0</v>
      </c>
      <c r="J54" s="1">
        <f t="shared" ref="J54:P54" si="32">J55+J56+J57</f>
        <v>0</v>
      </c>
      <c r="K54" s="1">
        <f t="shared" si="32"/>
        <v>0</v>
      </c>
      <c r="L54" s="1">
        <f t="shared" si="32"/>
        <v>0</v>
      </c>
      <c r="M54" s="1">
        <f t="shared" si="32"/>
        <v>0</v>
      </c>
      <c r="N54" s="1">
        <f t="shared" si="32"/>
        <v>0</v>
      </c>
      <c r="O54" s="1">
        <f t="shared" si="32"/>
        <v>0</v>
      </c>
      <c r="P54" s="1">
        <f t="shared" si="32"/>
        <v>0</v>
      </c>
      <c r="Q54" s="1"/>
      <c r="R54" s="1"/>
      <c r="S54" s="1"/>
    </row>
    <row r="55" spans="1:19" ht="15.75" customHeight="1">
      <c r="A55" s="192"/>
      <c r="B55" s="194"/>
      <c r="C55" s="195"/>
      <c r="D55" s="198"/>
      <c r="E55" s="212"/>
      <c r="F55" s="158" t="s">
        <v>13</v>
      </c>
      <c r="G55" s="34">
        <f>I55+K55+M55+O55+Q55+R55+S55</f>
        <v>0</v>
      </c>
      <c r="H55" s="2">
        <f>J55+L55+N55+P55</f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22.5">
      <c r="A56" s="192"/>
      <c r="B56" s="194"/>
      <c r="C56" s="195"/>
      <c r="D56" s="198"/>
      <c r="E56" s="212"/>
      <c r="F56" s="158" t="s">
        <v>14</v>
      </c>
      <c r="G56" s="34">
        <f>I56+K56+M56+O56+Q56+R56+S56</f>
        <v>0</v>
      </c>
      <c r="H56" s="2">
        <f>J56+L56+N56+P56</f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193"/>
      <c r="B57" s="196"/>
      <c r="C57" s="197"/>
      <c r="D57" s="198"/>
      <c r="E57" s="212"/>
      <c r="F57" s="158" t="s">
        <v>15</v>
      </c>
      <c r="G57" s="34">
        <f t="shared" ref="G57" si="33">I57+K57+M57+O57+Q57+R57+S57</f>
        <v>0</v>
      </c>
      <c r="H57" s="2">
        <f t="shared" ref="H57" si="34">J57+L57+N57+P57</f>
        <v>0</v>
      </c>
      <c r="I57" s="2"/>
      <c r="J57" s="2"/>
      <c r="K57" s="2"/>
      <c r="L57" s="2"/>
      <c r="M57" s="2"/>
      <c r="N57" s="2"/>
      <c r="O57" s="2">
        <v>0</v>
      </c>
      <c r="P57" s="2">
        <v>0</v>
      </c>
      <c r="Q57" s="2"/>
      <c r="R57" s="2"/>
      <c r="S57" s="2"/>
    </row>
    <row r="58" spans="1:19">
      <c r="A58" s="201" t="s">
        <v>177</v>
      </c>
      <c r="B58" s="405" t="s">
        <v>377</v>
      </c>
      <c r="C58" s="406"/>
      <c r="D58" s="198"/>
      <c r="E58" s="212"/>
      <c r="F58" s="5" t="s">
        <v>7</v>
      </c>
      <c r="G58" s="97">
        <f>G59+G60+G61</f>
        <v>0</v>
      </c>
      <c r="H58" s="97">
        <f>H59+H60+H61</f>
        <v>0</v>
      </c>
      <c r="I58" s="1">
        <f>I59+I60+I61</f>
        <v>0</v>
      </c>
      <c r="J58" s="1">
        <f t="shared" ref="J58:P58" si="35">J59+J60+J61</f>
        <v>0</v>
      </c>
      <c r="K58" s="1">
        <f t="shared" si="35"/>
        <v>0</v>
      </c>
      <c r="L58" s="1">
        <f t="shared" si="35"/>
        <v>0</v>
      </c>
      <c r="M58" s="1">
        <f t="shared" si="35"/>
        <v>0</v>
      </c>
      <c r="N58" s="1">
        <f t="shared" si="35"/>
        <v>0</v>
      </c>
      <c r="O58" s="1">
        <f t="shared" si="35"/>
        <v>0</v>
      </c>
      <c r="P58" s="1">
        <f t="shared" si="35"/>
        <v>0</v>
      </c>
      <c r="Q58" s="1"/>
      <c r="R58" s="1"/>
      <c r="S58" s="1"/>
    </row>
    <row r="59" spans="1:19">
      <c r="A59" s="192"/>
      <c r="B59" s="407"/>
      <c r="C59" s="408"/>
      <c r="D59" s="198"/>
      <c r="E59" s="212"/>
      <c r="F59" s="158" t="s">
        <v>13</v>
      </c>
      <c r="G59" s="34">
        <f>I59+K59+M59+O59+Q59+R59+S59</f>
        <v>0</v>
      </c>
      <c r="H59" s="2">
        <f>J59+L59+N59+P59</f>
        <v>0</v>
      </c>
      <c r="I59" s="2">
        <v>0</v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22.5">
      <c r="A60" s="192"/>
      <c r="B60" s="407"/>
      <c r="C60" s="408"/>
      <c r="D60" s="198"/>
      <c r="E60" s="212"/>
      <c r="F60" s="158" t="s">
        <v>14</v>
      </c>
      <c r="G60" s="34">
        <f>I60+K60+M60+O60+Q60+R60+S60</f>
        <v>0</v>
      </c>
      <c r="H60" s="2">
        <f>J60+L60+N60+P60</f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193"/>
      <c r="B61" s="409"/>
      <c r="C61" s="410"/>
      <c r="D61" s="213"/>
      <c r="E61" s="214"/>
      <c r="F61" s="158" t="s">
        <v>15</v>
      </c>
      <c r="G61" s="34">
        <f t="shared" ref="G61" si="36">I61+K61+M61+O61+Q61+R61+S61</f>
        <v>0</v>
      </c>
      <c r="H61" s="2">
        <f t="shared" ref="H61" si="37">J61+L61+N61+P61</f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181" t="s">
        <v>47</v>
      </c>
      <c r="B62" s="182"/>
      <c r="C62" s="182"/>
      <c r="D62" s="182"/>
      <c r="E62" s="183"/>
      <c r="F62" s="36" t="s">
        <v>7</v>
      </c>
      <c r="G62" s="97">
        <f>G63+G64+G65</f>
        <v>16236.4</v>
      </c>
      <c r="H62" s="97">
        <f>H63+H64+H65</f>
        <v>0</v>
      </c>
      <c r="I62" s="37">
        <f t="shared" ref="I62:P62" si="38">I63+I64+I65</f>
        <v>4059.1</v>
      </c>
      <c r="J62" s="37">
        <f t="shared" si="38"/>
        <v>0</v>
      </c>
      <c r="K62" s="37">
        <f t="shared" si="38"/>
        <v>4059.1</v>
      </c>
      <c r="L62" s="37">
        <f t="shared" si="38"/>
        <v>0</v>
      </c>
      <c r="M62" s="37">
        <f t="shared" si="38"/>
        <v>4059.1</v>
      </c>
      <c r="N62" s="37">
        <f t="shared" si="38"/>
        <v>0</v>
      </c>
      <c r="O62" s="37">
        <f t="shared" si="38"/>
        <v>4059.1</v>
      </c>
      <c r="P62" s="37">
        <f t="shared" si="38"/>
        <v>0</v>
      </c>
      <c r="Q62" s="37"/>
      <c r="R62" s="37"/>
      <c r="S62" s="37"/>
    </row>
    <row r="63" spans="1:19" ht="21">
      <c r="A63" s="184"/>
      <c r="B63" s="185"/>
      <c r="C63" s="185"/>
      <c r="D63" s="185"/>
      <c r="E63" s="186"/>
      <c r="F63" s="36" t="s">
        <v>13</v>
      </c>
      <c r="G63" s="33">
        <f>I63+K63+M63+O63+Q63+R63+S63</f>
        <v>0</v>
      </c>
      <c r="H63" s="1">
        <f>J63+L63+N63+P63</f>
        <v>0</v>
      </c>
      <c r="I63" s="38">
        <f t="shared" ref="I63:P65" si="39">I19+I47+I51+I59</f>
        <v>0</v>
      </c>
      <c r="J63" s="38">
        <f t="shared" si="39"/>
        <v>0</v>
      </c>
      <c r="K63" s="38">
        <f t="shared" si="39"/>
        <v>0</v>
      </c>
      <c r="L63" s="38">
        <f t="shared" si="39"/>
        <v>0</v>
      </c>
      <c r="M63" s="38">
        <f t="shared" si="39"/>
        <v>0</v>
      </c>
      <c r="N63" s="38">
        <f t="shared" si="39"/>
        <v>0</v>
      </c>
      <c r="O63" s="38">
        <f t="shared" si="39"/>
        <v>0</v>
      </c>
      <c r="P63" s="38">
        <f t="shared" si="39"/>
        <v>0</v>
      </c>
      <c r="Q63" s="38"/>
      <c r="R63" s="38"/>
      <c r="S63" s="38"/>
    </row>
    <row r="64" spans="1:19" ht="21">
      <c r="A64" s="184"/>
      <c r="B64" s="185"/>
      <c r="C64" s="185"/>
      <c r="D64" s="185"/>
      <c r="E64" s="186"/>
      <c r="F64" s="36" t="s">
        <v>14</v>
      </c>
      <c r="G64" s="33">
        <f>I64+K64+M64+O64+Q64+R64+S64</f>
        <v>0</v>
      </c>
      <c r="H64" s="1">
        <f>J64+L64+N64+P64</f>
        <v>0</v>
      </c>
      <c r="I64" s="38">
        <f t="shared" si="39"/>
        <v>0</v>
      </c>
      <c r="J64" s="38">
        <f t="shared" si="39"/>
        <v>0</v>
      </c>
      <c r="K64" s="38">
        <f t="shared" si="39"/>
        <v>0</v>
      </c>
      <c r="L64" s="38">
        <f t="shared" si="39"/>
        <v>0</v>
      </c>
      <c r="M64" s="38">
        <f t="shared" si="39"/>
        <v>0</v>
      </c>
      <c r="N64" s="38">
        <f t="shared" si="39"/>
        <v>0</v>
      </c>
      <c r="O64" s="38">
        <f t="shared" si="39"/>
        <v>0</v>
      </c>
      <c r="P64" s="38">
        <f t="shared" si="39"/>
        <v>0</v>
      </c>
      <c r="Q64" s="38"/>
      <c r="R64" s="38"/>
      <c r="S64" s="38"/>
    </row>
    <row r="65" spans="1:19">
      <c r="A65" s="184"/>
      <c r="B65" s="185"/>
      <c r="C65" s="185"/>
      <c r="D65" s="185"/>
      <c r="E65" s="186"/>
      <c r="F65" s="36" t="s">
        <v>15</v>
      </c>
      <c r="G65" s="33">
        <f>I65+K65+M65+O65+Q65+R65+S65</f>
        <v>16236.4</v>
      </c>
      <c r="H65" s="1">
        <f t="shared" ref="H65" si="40">J65+L65+N65+P65</f>
        <v>0</v>
      </c>
      <c r="I65" s="38">
        <f t="shared" si="39"/>
        <v>4059.1</v>
      </c>
      <c r="J65" s="38">
        <f t="shared" si="39"/>
        <v>0</v>
      </c>
      <c r="K65" s="38">
        <f t="shared" si="39"/>
        <v>4059.1</v>
      </c>
      <c r="L65" s="38">
        <f t="shared" si="39"/>
        <v>0</v>
      </c>
      <c r="M65" s="38">
        <f t="shared" si="39"/>
        <v>4059.1</v>
      </c>
      <c r="N65" s="38">
        <f t="shared" si="39"/>
        <v>0</v>
      </c>
      <c r="O65" s="38">
        <f t="shared" si="39"/>
        <v>4059.1</v>
      </c>
      <c r="P65" s="38">
        <f t="shared" si="39"/>
        <v>0</v>
      </c>
      <c r="Q65" s="38"/>
      <c r="R65" s="38"/>
      <c r="S65" s="38"/>
    </row>
    <row r="66" spans="1:19" ht="15" customHeight="1">
      <c r="A66" s="257" t="s">
        <v>188</v>
      </c>
      <c r="B66" s="257"/>
      <c r="C66" s="257"/>
      <c r="D66" s="257"/>
      <c r="E66" s="257"/>
      <c r="F66" s="257"/>
      <c r="G66" s="257"/>
      <c r="H66" s="257"/>
      <c r="I66" s="257"/>
      <c r="J66" s="257"/>
      <c r="K66" s="257"/>
      <c r="L66" s="257"/>
      <c r="M66" s="257"/>
      <c r="N66" s="257"/>
      <c r="O66" s="257"/>
      <c r="P66" s="257"/>
      <c r="Q66" s="257"/>
      <c r="R66" s="257"/>
      <c r="S66" s="257"/>
    </row>
    <row r="67" spans="1:19">
      <c r="A67" s="201" t="s">
        <v>178</v>
      </c>
      <c r="B67" s="405" t="s">
        <v>23</v>
      </c>
      <c r="C67" s="406"/>
      <c r="D67" s="210" t="s">
        <v>249</v>
      </c>
      <c r="E67" s="211"/>
      <c r="F67" s="5" t="s">
        <v>7</v>
      </c>
      <c r="G67" s="97">
        <f>G68+G69+G70</f>
        <v>0</v>
      </c>
      <c r="H67" s="97">
        <f>H68+H69+H70</f>
        <v>0</v>
      </c>
      <c r="I67" s="1">
        <f>I68+I69+I70</f>
        <v>0</v>
      </c>
      <c r="J67" s="1">
        <f t="shared" ref="J67:P67" si="41">J68+J69+J70</f>
        <v>0</v>
      </c>
      <c r="K67" s="1">
        <f t="shared" si="41"/>
        <v>0</v>
      </c>
      <c r="L67" s="1">
        <f t="shared" si="41"/>
        <v>0</v>
      </c>
      <c r="M67" s="1">
        <f t="shared" si="41"/>
        <v>0</v>
      </c>
      <c r="N67" s="1">
        <f t="shared" si="41"/>
        <v>0</v>
      </c>
      <c r="O67" s="1">
        <f t="shared" si="41"/>
        <v>0</v>
      </c>
      <c r="P67" s="1">
        <f t="shared" si="41"/>
        <v>0</v>
      </c>
      <c r="Q67" s="1"/>
      <c r="R67" s="1"/>
      <c r="S67" s="1"/>
    </row>
    <row r="68" spans="1:19">
      <c r="A68" s="192"/>
      <c r="B68" s="407"/>
      <c r="C68" s="408"/>
      <c r="D68" s="198"/>
      <c r="E68" s="212"/>
      <c r="F68" s="158" t="s">
        <v>13</v>
      </c>
      <c r="G68" s="34">
        <f>I68+K68+M68+O68+Q68+R68+S68</f>
        <v>0</v>
      </c>
      <c r="H68" s="2">
        <f>J68+L68+N68+P68</f>
        <v>0</v>
      </c>
      <c r="I68" s="2">
        <f>I72+I76+I80+I84</f>
        <v>0</v>
      </c>
      <c r="J68" s="2">
        <f t="shared" ref="J68:P70" si="42">J72+J76+J80+J84</f>
        <v>0</v>
      </c>
      <c r="K68" s="2">
        <f t="shared" si="42"/>
        <v>0</v>
      </c>
      <c r="L68" s="2">
        <f t="shared" si="42"/>
        <v>0</v>
      </c>
      <c r="M68" s="2">
        <f t="shared" si="42"/>
        <v>0</v>
      </c>
      <c r="N68" s="2">
        <f t="shared" si="42"/>
        <v>0</v>
      </c>
      <c r="O68" s="2">
        <f t="shared" si="42"/>
        <v>0</v>
      </c>
      <c r="P68" s="2">
        <f t="shared" si="42"/>
        <v>0</v>
      </c>
      <c r="Q68" s="2"/>
      <c r="R68" s="2"/>
      <c r="S68" s="2"/>
    </row>
    <row r="69" spans="1:19" ht="22.5">
      <c r="A69" s="192"/>
      <c r="B69" s="407"/>
      <c r="C69" s="408"/>
      <c r="D69" s="198"/>
      <c r="E69" s="212"/>
      <c r="F69" s="158" t="s">
        <v>14</v>
      </c>
      <c r="G69" s="34">
        <f t="shared" ref="G69:G70" si="43">I69+K69+M69+O69+Q69+R69+S69</f>
        <v>0</v>
      </c>
      <c r="H69" s="2">
        <f>J69+L69+N69+P69</f>
        <v>0</v>
      </c>
      <c r="I69" s="2">
        <f t="shared" ref="I69:N70" si="44">I73+I77+I81+I85</f>
        <v>0</v>
      </c>
      <c r="J69" s="2">
        <f t="shared" si="44"/>
        <v>0</v>
      </c>
      <c r="K69" s="2">
        <f t="shared" si="44"/>
        <v>0</v>
      </c>
      <c r="L69" s="2">
        <f t="shared" si="44"/>
        <v>0</v>
      </c>
      <c r="M69" s="2">
        <f t="shared" si="44"/>
        <v>0</v>
      </c>
      <c r="N69" s="2">
        <f t="shared" si="44"/>
        <v>0</v>
      </c>
      <c r="O69" s="2">
        <f t="shared" si="42"/>
        <v>0</v>
      </c>
      <c r="P69" s="2">
        <f t="shared" si="42"/>
        <v>0</v>
      </c>
      <c r="Q69" s="2"/>
      <c r="R69" s="2"/>
      <c r="S69" s="2"/>
    </row>
    <row r="70" spans="1:19">
      <c r="A70" s="193"/>
      <c r="B70" s="409"/>
      <c r="C70" s="410"/>
      <c r="D70" s="198"/>
      <c r="E70" s="212"/>
      <c r="F70" s="158" t="s">
        <v>15</v>
      </c>
      <c r="G70" s="34">
        <f t="shared" si="43"/>
        <v>0</v>
      </c>
      <c r="H70" s="2">
        <f t="shared" ref="H70" si="45">J70+L70+N70+P70</f>
        <v>0</v>
      </c>
      <c r="I70" s="2">
        <f t="shared" si="44"/>
        <v>0</v>
      </c>
      <c r="J70" s="2">
        <f t="shared" si="44"/>
        <v>0</v>
      </c>
      <c r="K70" s="2">
        <f t="shared" si="44"/>
        <v>0</v>
      </c>
      <c r="L70" s="2">
        <f t="shared" si="44"/>
        <v>0</v>
      </c>
      <c r="M70" s="2">
        <f t="shared" si="44"/>
        <v>0</v>
      </c>
      <c r="N70" s="2">
        <f t="shared" si="44"/>
        <v>0</v>
      </c>
      <c r="O70" s="2">
        <f t="shared" si="42"/>
        <v>0</v>
      </c>
      <c r="P70" s="2">
        <f t="shared" si="42"/>
        <v>0</v>
      </c>
      <c r="Q70" s="2"/>
      <c r="R70" s="2"/>
      <c r="S70" s="2"/>
    </row>
    <row r="71" spans="1:19">
      <c r="A71" s="201" t="s">
        <v>179</v>
      </c>
      <c r="B71" s="405" t="s">
        <v>24</v>
      </c>
      <c r="C71" s="406"/>
      <c r="D71" s="198"/>
      <c r="E71" s="212"/>
      <c r="F71" s="5" t="s">
        <v>7</v>
      </c>
      <c r="G71" s="97">
        <f>G72+G73+G74</f>
        <v>0</v>
      </c>
      <c r="H71" s="97">
        <f>H72+H73+H74</f>
        <v>0</v>
      </c>
      <c r="I71" s="1">
        <f>I72+I73+I74</f>
        <v>0</v>
      </c>
      <c r="J71" s="1">
        <f t="shared" ref="J71:P71" si="46">J72+J73+J74</f>
        <v>0</v>
      </c>
      <c r="K71" s="1">
        <f t="shared" si="46"/>
        <v>0</v>
      </c>
      <c r="L71" s="1">
        <f t="shared" si="46"/>
        <v>0</v>
      </c>
      <c r="M71" s="1">
        <f t="shared" si="46"/>
        <v>0</v>
      </c>
      <c r="N71" s="1">
        <f t="shared" si="46"/>
        <v>0</v>
      </c>
      <c r="O71" s="1">
        <f t="shared" si="46"/>
        <v>0</v>
      </c>
      <c r="P71" s="1">
        <f t="shared" si="46"/>
        <v>0</v>
      </c>
      <c r="Q71" s="1"/>
      <c r="R71" s="1"/>
      <c r="S71" s="1"/>
    </row>
    <row r="72" spans="1:19">
      <c r="A72" s="192"/>
      <c r="B72" s="407"/>
      <c r="C72" s="408"/>
      <c r="D72" s="198"/>
      <c r="E72" s="212"/>
      <c r="F72" s="158" t="s">
        <v>13</v>
      </c>
      <c r="G72" s="34">
        <f>I72+K72+M72+O72+Q72+R72+S72</f>
        <v>0</v>
      </c>
      <c r="H72" s="2">
        <f>J72+L72+N72+P72</f>
        <v>0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22.5">
      <c r="A73" s="192"/>
      <c r="B73" s="407"/>
      <c r="C73" s="408"/>
      <c r="D73" s="198"/>
      <c r="E73" s="212"/>
      <c r="F73" s="158" t="s">
        <v>14</v>
      </c>
      <c r="G73" s="34">
        <f t="shared" ref="G73:G74" si="47">I73+K73+M73+O73+Q73+R73+S73</f>
        <v>0</v>
      </c>
      <c r="H73" s="2">
        <f>J73+L73+N73+P73</f>
        <v>0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193"/>
      <c r="B74" s="409"/>
      <c r="C74" s="410"/>
      <c r="D74" s="198"/>
      <c r="E74" s="212"/>
      <c r="F74" s="158" t="s">
        <v>15</v>
      </c>
      <c r="G74" s="34">
        <f t="shared" si="47"/>
        <v>0</v>
      </c>
      <c r="H74" s="2">
        <f t="shared" ref="H74" si="48">J74+L74+N74+P74</f>
        <v>0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01" t="s">
        <v>180</v>
      </c>
      <c r="B75" s="405" t="s">
        <v>25</v>
      </c>
      <c r="C75" s="406"/>
      <c r="D75" s="198"/>
      <c r="E75" s="212"/>
      <c r="F75" s="5" t="s">
        <v>7</v>
      </c>
      <c r="G75" s="97">
        <f>G76+G77+G78</f>
        <v>0</v>
      </c>
      <c r="H75" s="97">
        <f>H76+H77+H78</f>
        <v>0</v>
      </c>
      <c r="I75" s="1">
        <f>I76+I77+I78</f>
        <v>0</v>
      </c>
      <c r="J75" s="1">
        <f t="shared" ref="J75:P75" si="49">J76+J77+J78</f>
        <v>0</v>
      </c>
      <c r="K75" s="1">
        <f t="shared" si="49"/>
        <v>0</v>
      </c>
      <c r="L75" s="1">
        <f t="shared" si="49"/>
        <v>0</v>
      </c>
      <c r="M75" s="1">
        <f t="shared" si="49"/>
        <v>0</v>
      </c>
      <c r="N75" s="1">
        <f t="shared" si="49"/>
        <v>0</v>
      </c>
      <c r="O75" s="1">
        <f t="shared" si="49"/>
        <v>0</v>
      </c>
      <c r="P75" s="1">
        <f t="shared" si="49"/>
        <v>0</v>
      </c>
      <c r="Q75" s="1"/>
      <c r="R75" s="1"/>
      <c r="S75" s="1"/>
    </row>
    <row r="76" spans="1:19">
      <c r="A76" s="192"/>
      <c r="B76" s="407"/>
      <c r="C76" s="408"/>
      <c r="D76" s="198"/>
      <c r="E76" s="212"/>
      <c r="F76" s="158" t="s">
        <v>13</v>
      </c>
      <c r="G76" s="34">
        <f>I76+K76+M76+O76+Q76+R76+S76</f>
        <v>0</v>
      </c>
      <c r="H76" s="2">
        <f>J76+L76+N76+P76</f>
        <v>0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22.5">
      <c r="A77" s="192"/>
      <c r="B77" s="407"/>
      <c r="C77" s="408"/>
      <c r="D77" s="198"/>
      <c r="E77" s="212"/>
      <c r="F77" s="158" t="s">
        <v>14</v>
      </c>
      <c r="G77" s="34">
        <f t="shared" ref="G77:G78" si="50">I77+K77+M77+O77+Q77+R77+S77</f>
        <v>0</v>
      </c>
      <c r="H77" s="2">
        <f>J77+L77+N77+P77</f>
        <v>0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193"/>
      <c r="B78" s="409"/>
      <c r="C78" s="410"/>
      <c r="D78" s="198"/>
      <c r="E78" s="212"/>
      <c r="F78" s="158" t="s">
        <v>15</v>
      </c>
      <c r="G78" s="34">
        <f t="shared" si="50"/>
        <v>0</v>
      </c>
      <c r="H78" s="2">
        <f t="shared" ref="H78" si="51">J78+L78+N78+P78</f>
        <v>0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01" t="s">
        <v>181</v>
      </c>
      <c r="B79" s="405" t="s">
        <v>26</v>
      </c>
      <c r="C79" s="406"/>
      <c r="D79" s="198"/>
      <c r="E79" s="212"/>
      <c r="F79" s="5" t="s">
        <v>7</v>
      </c>
      <c r="G79" s="97">
        <f>G80+G81+G82</f>
        <v>0</v>
      </c>
      <c r="H79" s="97">
        <f>H80+H81+H82</f>
        <v>0</v>
      </c>
      <c r="I79" s="1">
        <f>I80+I81+I82</f>
        <v>0</v>
      </c>
      <c r="J79" s="1">
        <f t="shared" ref="J79:P79" si="52">J80+J81+J82</f>
        <v>0</v>
      </c>
      <c r="K79" s="1">
        <f t="shared" si="52"/>
        <v>0</v>
      </c>
      <c r="L79" s="1">
        <f t="shared" si="52"/>
        <v>0</v>
      </c>
      <c r="M79" s="1">
        <f t="shared" si="52"/>
        <v>0</v>
      </c>
      <c r="N79" s="1">
        <f t="shared" si="52"/>
        <v>0</v>
      </c>
      <c r="O79" s="1">
        <f t="shared" si="52"/>
        <v>0</v>
      </c>
      <c r="P79" s="1">
        <f t="shared" si="52"/>
        <v>0</v>
      </c>
      <c r="Q79" s="1"/>
      <c r="R79" s="1"/>
      <c r="S79" s="1"/>
    </row>
    <row r="80" spans="1:19">
      <c r="A80" s="192"/>
      <c r="B80" s="407"/>
      <c r="C80" s="408"/>
      <c r="D80" s="198"/>
      <c r="E80" s="212"/>
      <c r="F80" s="158" t="s">
        <v>13</v>
      </c>
      <c r="G80" s="34">
        <f>I80+K80+M80+O80+Q80+R80+S80</f>
        <v>0</v>
      </c>
      <c r="H80" s="2">
        <f>J80+L80+N80+P80</f>
        <v>0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22.5">
      <c r="A81" s="192"/>
      <c r="B81" s="407"/>
      <c r="C81" s="408"/>
      <c r="D81" s="198"/>
      <c r="E81" s="212"/>
      <c r="F81" s="158" t="s">
        <v>14</v>
      </c>
      <c r="G81" s="34">
        <f t="shared" ref="G81:G82" si="53">I81+K81+M81+O81+Q81+R81+S81</f>
        <v>0</v>
      </c>
      <c r="H81" s="2">
        <f>J81+L81+N81+P81</f>
        <v>0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193"/>
      <c r="B82" s="409"/>
      <c r="C82" s="410"/>
      <c r="D82" s="198"/>
      <c r="E82" s="212"/>
      <c r="F82" s="158" t="s">
        <v>15</v>
      </c>
      <c r="G82" s="34">
        <f t="shared" si="53"/>
        <v>0</v>
      </c>
      <c r="H82" s="2">
        <f t="shared" ref="H82" si="54">J82+L82+N82+P82</f>
        <v>0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01" t="s">
        <v>182</v>
      </c>
      <c r="B83" s="405" t="s">
        <v>27</v>
      </c>
      <c r="C83" s="406"/>
      <c r="D83" s="198"/>
      <c r="E83" s="212"/>
      <c r="F83" s="5" t="s">
        <v>7</v>
      </c>
      <c r="G83" s="97">
        <f>G84+G85+G86</f>
        <v>0</v>
      </c>
      <c r="H83" s="97">
        <f>H84+H85+H86</f>
        <v>0</v>
      </c>
      <c r="I83" s="1">
        <f>I84+I85+I86</f>
        <v>0</v>
      </c>
      <c r="J83" s="1">
        <f t="shared" ref="J83:P83" si="55">J84+J85+J86</f>
        <v>0</v>
      </c>
      <c r="K83" s="1">
        <f t="shared" si="55"/>
        <v>0</v>
      </c>
      <c r="L83" s="1">
        <f t="shared" si="55"/>
        <v>0</v>
      </c>
      <c r="M83" s="1">
        <f t="shared" si="55"/>
        <v>0</v>
      </c>
      <c r="N83" s="1">
        <f t="shared" si="55"/>
        <v>0</v>
      </c>
      <c r="O83" s="1">
        <f t="shared" si="55"/>
        <v>0</v>
      </c>
      <c r="P83" s="1">
        <f t="shared" si="55"/>
        <v>0</v>
      </c>
      <c r="Q83" s="1"/>
      <c r="R83" s="1"/>
      <c r="S83" s="1"/>
    </row>
    <row r="84" spans="1:19">
      <c r="A84" s="192"/>
      <c r="B84" s="407"/>
      <c r="C84" s="408"/>
      <c r="D84" s="198"/>
      <c r="E84" s="212"/>
      <c r="F84" s="158" t="s">
        <v>13</v>
      </c>
      <c r="G84" s="34">
        <f>I84+K84+M84+O84+Q84+R84+S84</f>
        <v>0</v>
      </c>
      <c r="H84" s="2">
        <f>J84+L84+N84+P84</f>
        <v>0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22.5">
      <c r="A85" s="192"/>
      <c r="B85" s="407"/>
      <c r="C85" s="408"/>
      <c r="D85" s="198"/>
      <c r="E85" s="212"/>
      <c r="F85" s="158" t="s">
        <v>14</v>
      </c>
      <c r="G85" s="34">
        <f t="shared" ref="G85:G86" si="56">I85+K85+M85+O85+Q85+R85+S85</f>
        <v>0</v>
      </c>
      <c r="H85" s="2">
        <f>J85+L85+N85+P85</f>
        <v>0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192"/>
      <c r="B86" s="407"/>
      <c r="C86" s="408"/>
      <c r="D86" s="213"/>
      <c r="E86" s="214"/>
      <c r="F86" s="158" t="s">
        <v>15</v>
      </c>
      <c r="G86" s="34">
        <f t="shared" si="56"/>
        <v>0</v>
      </c>
      <c r="H86" s="2">
        <f t="shared" ref="H86" si="57">J86+L86+N86+P86</f>
        <v>0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181" t="s">
        <v>51</v>
      </c>
      <c r="B87" s="182"/>
      <c r="C87" s="182"/>
      <c r="D87" s="182"/>
      <c r="E87" s="183"/>
      <c r="F87" s="36" t="s">
        <v>7</v>
      </c>
      <c r="G87" s="97">
        <f>G88+G89+G90</f>
        <v>0</v>
      </c>
      <c r="H87" s="97">
        <f>H88+H89+H90</f>
        <v>0</v>
      </c>
      <c r="I87" s="37">
        <f t="shared" ref="I87:P87" si="58">I88+I89+I90</f>
        <v>0</v>
      </c>
      <c r="J87" s="37">
        <f t="shared" si="58"/>
        <v>0</v>
      </c>
      <c r="K87" s="37">
        <f t="shared" si="58"/>
        <v>0</v>
      </c>
      <c r="L87" s="37">
        <f t="shared" si="58"/>
        <v>0</v>
      </c>
      <c r="M87" s="37">
        <f t="shared" si="58"/>
        <v>0</v>
      </c>
      <c r="N87" s="37">
        <f t="shared" si="58"/>
        <v>0</v>
      </c>
      <c r="O87" s="37">
        <f t="shared" si="58"/>
        <v>0</v>
      </c>
      <c r="P87" s="37">
        <f t="shared" si="58"/>
        <v>0</v>
      </c>
      <c r="Q87" s="37"/>
      <c r="R87" s="37"/>
      <c r="S87" s="37"/>
    </row>
    <row r="88" spans="1:19" ht="21">
      <c r="A88" s="184"/>
      <c r="B88" s="185"/>
      <c r="C88" s="185"/>
      <c r="D88" s="185"/>
      <c r="E88" s="186"/>
      <c r="F88" s="36" t="s">
        <v>13</v>
      </c>
      <c r="G88" s="34">
        <f>I88+K88+M88+O88+Q88+R88+S88</f>
        <v>0</v>
      </c>
      <c r="H88" s="2">
        <f>J88+L88+N88+P88</f>
        <v>0</v>
      </c>
      <c r="I88" s="38">
        <f>I68</f>
        <v>0</v>
      </c>
      <c r="J88" s="38">
        <f t="shared" ref="J88:P90" si="59">J68</f>
        <v>0</v>
      </c>
      <c r="K88" s="38">
        <f t="shared" si="59"/>
        <v>0</v>
      </c>
      <c r="L88" s="38">
        <f t="shared" si="59"/>
        <v>0</v>
      </c>
      <c r="M88" s="38">
        <f t="shared" si="59"/>
        <v>0</v>
      </c>
      <c r="N88" s="38">
        <f t="shared" si="59"/>
        <v>0</v>
      </c>
      <c r="O88" s="38">
        <f t="shared" si="59"/>
        <v>0</v>
      </c>
      <c r="P88" s="38">
        <f t="shared" si="59"/>
        <v>0</v>
      </c>
      <c r="Q88" s="38"/>
      <c r="R88" s="38"/>
      <c r="S88" s="38"/>
    </row>
    <row r="89" spans="1:19" ht="21">
      <c r="A89" s="184"/>
      <c r="B89" s="185"/>
      <c r="C89" s="185"/>
      <c r="D89" s="185"/>
      <c r="E89" s="186"/>
      <c r="F89" s="36" t="s">
        <v>14</v>
      </c>
      <c r="G89" s="34">
        <f t="shared" ref="G89:G90" si="60">I89+K89+M89+O89+Q89+R89+S89</f>
        <v>0</v>
      </c>
      <c r="H89" s="2">
        <f>J89+L89+N89+P89</f>
        <v>0</v>
      </c>
      <c r="I89" s="38">
        <f t="shared" ref="I89:N90" si="61">I69</f>
        <v>0</v>
      </c>
      <c r="J89" s="38">
        <f t="shared" si="61"/>
        <v>0</v>
      </c>
      <c r="K89" s="38">
        <f t="shared" si="61"/>
        <v>0</v>
      </c>
      <c r="L89" s="38">
        <f t="shared" si="61"/>
        <v>0</v>
      </c>
      <c r="M89" s="38">
        <f t="shared" si="61"/>
        <v>0</v>
      </c>
      <c r="N89" s="38">
        <f t="shared" si="61"/>
        <v>0</v>
      </c>
      <c r="O89" s="38">
        <f t="shared" si="59"/>
        <v>0</v>
      </c>
      <c r="P89" s="38">
        <f t="shared" si="59"/>
        <v>0</v>
      </c>
      <c r="Q89" s="38"/>
      <c r="R89" s="38"/>
      <c r="S89" s="38"/>
    </row>
    <row r="90" spans="1:19">
      <c r="A90" s="184"/>
      <c r="B90" s="185"/>
      <c r="C90" s="185"/>
      <c r="D90" s="185"/>
      <c r="E90" s="186"/>
      <c r="F90" s="36" t="s">
        <v>15</v>
      </c>
      <c r="G90" s="34">
        <f t="shared" si="60"/>
        <v>0</v>
      </c>
      <c r="H90" s="2">
        <f t="shared" ref="H90" si="62">J90+L90+N90+P90</f>
        <v>0</v>
      </c>
      <c r="I90" s="38">
        <f t="shared" si="61"/>
        <v>0</v>
      </c>
      <c r="J90" s="38">
        <f t="shared" si="61"/>
        <v>0</v>
      </c>
      <c r="K90" s="38">
        <f t="shared" si="61"/>
        <v>0</v>
      </c>
      <c r="L90" s="38">
        <f t="shared" si="61"/>
        <v>0</v>
      </c>
      <c r="M90" s="38">
        <f t="shared" si="61"/>
        <v>0</v>
      </c>
      <c r="N90" s="38">
        <f t="shared" si="61"/>
        <v>0</v>
      </c>
      <c r="O90" s="38">
        <f t="shared" si="59"/>
        <v>0</v>
      </c>
      <c r="P90" s="38">
        <f t="shared" si="59"/>
        <v>0</v>
      </c>
      <c r="Q90" s="38"/>
      <c r="R90" s="38"/>
      <c r="S90" s="38"/>
    </row>
    <row r="91" spans="1:19" ht="15" customHeight="1">
      <c r="A91" s="403" t="s">
        <v>28</v>
      </c>
      <c r="B91" s="404"/>
      <c r="C91" s="404"/>
      <c r="D91" s="404"/>
      <c r="E91" s="404"/>
      <c r="F91" s="404"/>
      <c r="G91" s="404"/>
      <c r="H91" s="404"/>
      <c r="I91" s="404"/>
      <c r="J91" s="404"/>
      <c r="K91" s="404"/>
      <c r="L91" s="404"/>
      <c r="M91" s="404"/>
      <c r="N91" s="404"/>
      <c r="O91" s="404"/>
      <c r="P91" s="404"/>
      <c r="Q91" s="404"/>
      <c r="R91" s="404"/>
      <c r="S91" s="404"/>
    </row>
    <row r="92" spans="1:19">
      <c r="A92" s="201" t="s">
        <v>29</v>
      </c>
      <c r="B92" s="405" t="s">
        <v>30</v>
      </c>
      <c r="C92" s="406"/>
      <c r="D92" s="210" t="s">
        <v>244</v>
      </c>
      <c r="E92" s="211"/>
      <c r="F92" s="5" t="s">
        <v>7</v>
      </c>
      <c r="G92" s="97">
        <f>G93+G94+G95</f>
        <v>0</v>
      </c>
      <c r="H92" s="97">
        <f>H93+H94+H95</f>
        <v>0</v>
      </c>
      <c r="I92" s="1">
        <f>I93+I94+I95</f>
        <v>0</v>
      </c>
      <c r="J92" s="1">
        <f t="shared" ref="J92:P92" si="63">J93+J94+J95</f>
        <v>0</v>
      </c>
      <c r="K92" s="1">
        <f t="shared" si="63"/>
        <v>0</v>
      </c>
      <c r="L92" s="1">
        <f t="shared" si="63"/>
        <v>0</v>
      </c>
      <c r="M92" s="1">
        <f t="shared" si="63"/>
        <v>0</v>
      </c>
      <c r="N92" s="1">
        <f t="shared" si="63"/>
        <v>0</v>
      </c>
      <c r="O92" s="1">
        <f t="shared" si="63"/>
        <v>0</v>
      </c>
      <c r="P92" s="1">
        <f t="shared" si="63"/>
        <v>0</v>
      </c>
      <c r="Q92" s="1"/>
      <c r="R92" s="1"/>
      <c r="S92" s="1"/>
    </row>
    <row r="93" spans="1:19">
      <c r="A93" s="192"/>
      <c r="B93" s="407"/>
      <c r="C93" s="408"/>
      <c r="D93" s="198"/>
      <c r="E93" s="212"/>
      <c r="F93" s="158" t="s">
        <v>13</v>
      </c>
      <c r="G93" s="34">
        <f>I93+K93+M93+O93+Q93+R93+S93</f>
        <v>0</v>
      </c>
      <c r="H93" s="2">
        <f>J93+L93+N93+P93</f>
        <v>0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22.5">
      <c r="A94" s="192"/>
      <c r="B94" s="407"/>
      <c r="C94" s="408"/>
      <c r="D94" s="198"/>
      <c r="E94" s="212"/>
      <c r="F94" s="158" t="s">
        <v>14</v>
      </c>
      <c r="G94" s="34">
        <f t="shared" ref="G94:G95" si="64">I94+K94+M94+O94+Q94+R94+S94</f>
        <v>0</v>
      </c>
      <c r="H94" s="2">
        <f>J94+L94+N94+P94</f>
        <v>0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192"/>
      <c r="B95" s="407"/>
      <c r="C95" s="408"/>
      <c r="D95" s="198"/>
      <c r="E95" s="212"/>
      <c r="F95" s="158" t="s">
        <v>15</v>
      </c>
      <c r="G95" s="34">
        <f t="shared" si="64"/>
        <v>0</v>
      </c>
      <c r="H95" s="2">
        <f t="shared" ref="H95" si="65">J95+L95+N95+P95</f>
        <v>0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01" t="s">
        <v>183</v>
      </c>
      <c r="B96" s="405" t="s">
        <v>356</v>
      </c>
      <c r="C96" s="406"/>
      <c r="D96" s="198"/>
      <c r="E96" s="212"/>
      <c r="F96" s="5" t="s">
        <v>7</v>
      </c>
      <c r="G96" s="97">
        <f>G97+G98+G99</f>
        <v>0</v>
      </c>
      <c r="H96" s="97">
        <f>H97+H98+H99</f>
        <v>0</v>
      </c>
      <c r="I96" s="97">
        <f t="shared" ref="I96:P96" si="66">I97+I98+I99</f>
        <v>0</v>
      </c>
      <c r="J96" s="97">
        <f t="shared" si="66"/>
        <v>0</v>
      </c>
      <c r="K96" s="97">
        <f t="shared" si="66"/>
        <v>0</v>
      </c>
      <c r="L96" s="97">
        <f t="shared" si="66"/>
        <v>0</v>
      </c>
      <c r="M96" s="97">
        <f t="shared" si="66"/>
        <v>0</v>
      </c>
      <c r="N96" s="97">
        <f t="shared" si="66"/>
        <v>0</v>
      </c>
      <c r="O96" s="97">
        <f t="shared" si="66"/>
        <v>0</v>
      </c>
      <c r="P96" s="97">
        <f t="shared" si="66"/>
        <v>0</v>
      </c>
      <c r="Q96" s="2"/>
      <c r="R96" s="2"/>
      <c r="S96" s="2"/>
    </row>
    <row r="97" spans="1:19">
      <c r="A97" s="192"/>
      <c r="B97" s="407"/>
      <c r="C97" s="408"/>
      <c r="D97" s="198"/>
      <c r="E97" s="212"/>
      <c r="F97" s="158" t="s">
        <v>13</v>
      </c>
      <c r="G97" s="34">
        <f>I97+K97+M97+O97+Q97+R97+S97</f>
        <v>0</v>
      </c>
      <c r="H97" s="2">
        <f>J97+L97+N97+P97</f>
        <v>0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22.5">
      <c r="A98" s="192"/>
      <c r="B98" s="407"/>
      <c r="C98" s="408"/>
      <c r="D98" s="198"/>
      <c r="E98" s="212"/>
      <c r="F98" s="158" t="s">
        <v>14</v>
      </c>
      <c r="G98" s="34">
        <f t="shared" ref="G98:G99" si="67">I98+K98+M98+O98+Q98+R98+S98</f>
        <v>0</v>
      </c>
      <c r="H98" s="2">
        <f>J98+L98+N98+P98</f>
        <v>0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193"/>
      <c r="B99" s="409"/>
      <c r="C99" s="410"/>
      <c r="D99" s="198"/>
      <c r="E99" s="212"/>
      <c r="F99" s="158" t="s">
        <v>15</v>
      </c>
      <c r="G99" s="34">
        <f t="shared" si="67"/>
        <v>0</v>
      </c>
      <c r="H99" s="2">
        <f t="shared" ref="H99" si="68">J99+L99+N99+P99</f>
        <v>0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01" t="s">
        <v>203</v>
      </c>
      <c r="B100" s="405" t="s">
        <v>31</v>
      </c>
      <c r="C100" s="406"/>
      <c r="D100" s="198"/>
      <c r="E100" s="212"/>
      <c r="F100" s="5" t="s">
        <v>7</v>
      </c>
      <c r="G100" s="97">
        <f>G101+G102+G103</f>
        <v>0</v>
      </c>
      <c r="H100" s="97">
        <f>H101+H102+H103</f>
        <v>0</v>
      </c>
      <c r="I100" s="1">
        <f>I101+I102+I103</f>
        <v>0</v>
      </c>
      <c r="J100" s="1">
        <f t="shared" ref="J100:P100" si="69">J101+J102+J103</f>
        <v>0</v>
      </c>
      <c r="K100" s="1">
        <f t="shared" si="69"/>
        <v>0</v>
      </c>
      <c r="L100" s="1">
        <f t="shared" si="69"/>
        <v>0</v>
      </c>
      <c r="M100" s="1">
        <f t="shared" si="69"/>
        <v>0</v>
      </c>
      <c r="N100" s="1">
        <f t="shared" si="69"/>
        <v>0</v>
      </c>
      <c r="O100" s="1">
        <f t="shared" si="69"/>
        <v>0</v>
      </c>
      <c r="P100" s="1">
        <f t="shared" si="69"/>
        <v>0</v>
      </c>
      <c r="Q100" s="1"/>
      <c r="R100" s="1"/>
      <c r="S100" s="1"/>
    </row>
    <row r="101" spans="1:19" ht="18" customHeight="1">
      <c r="A101" s="192"/>
      <c r="B101" s="407"/>
      <c r="C101" s="408"/>
      <c r="D101" s="198"/>
      <c r="E101" s="212"/>
      <c r="F101" s="158" t="s">
        <v>13</v>
      </c>
      <c r="G101" s="34">
        <f>I101+K101+M101+O101+Q101+R101+S101</f>
        <v>0</v>
      </c>
      <c r="H101" s="2">
        <f>J101+L101+N101+P101</f>
        <v>0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22.5">
      <c r="A102" s="192"/>
      <c r="B102" s="407"/>
      <c r="C102" s="408"/>
      <c r="D102" s="198"/>
      <c r="E102" s="212"/>
      <c r="F102" s="158" t="s">
        <v>14</v>
      </c>
      <c r="G102" s="34">
        <f t="shared" ref="G102:G103" si="70">I102+K102+M102+O102+Q102+R102+S102</f>
        <v>0</v>
      </c>
      <c r="H102" s="2">
        <f>J102+L102+N102+P102</f>
        <v>0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193"/>
      <c r="B103" s="409"/>
      <c r="C103" s="410"/>
      <c r="D103" s="213"/>
      <c r="E103" s="214"/>
      <c r="F103" s="158" t="s">
        <v>15</v>
      </c>
      <c r="G103" s="34">
        <f t="shared" si="70"/>
        <v>0</v>
      </c>
      <c r="H103" s="2">
        <f t="shared" ref="H103" si="71">J103+L103+N103+P103</f>
        <v>0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181" t="s">
        <v>160</v>
      </c>
      <c r="B104" s="182"/>
      <c r="C104" s="182"/>
      <c r="D104" s="182"/>
      <c r="E104" s="183"/>
      <c r="F104" s="36" t="s">
        <v>7</v>
      </c>
      <c r="G104" s="97">
        <f>G105+G106+G107</f>
        <v>0</v>
      </c>
      <c r="H104" s="97">
        <f>H105+H106+H107</f>
        <v>0</v>
      </c>
      <c r="I104" s="37">
        <f t="shared" ref="I104:P104" si="72">I105+I106+I107</f>
        <v>0</v>
      </c>
      <c r="J104" s="37">
        <f t="shared" si="72"/>
        <v>0</v>
      </c>
      <c r="K104" s="37">
        <f t="shared" si="72"/>
        <v>0</v>
      </c>
      <c r="L104" s="37">
        <f t="shared" si="72"/>
        <v>0</v>
      </c>
      <c r="M104" s="37">
        <f t="shared" si="72"/>
        <v>0</v>
      </c>
      <c r="N104" s="37">
        <f t="shared" si="72"/>
        <v>0</v>
      </c>
      <c r="O104" s="37">
        <f t="shared" si="72"/>
        <v>0</v>
      </c>
      <c r="P104" s="37">
        <f t="shared" si="72"/>
        <v>0</v>
      </c>
      <c r="Q104" s="37"/>
      <c r="R104" s="37"/>
      <c r="S104" s="37"/>
    </row>
    <row r="105" spans="1:19" ht="21">
      <c r="A105" s="184"/>
      <c r="B105" s="185"/>
      <c r="C105" s="185"/>
      <c r="D105" s="185"/>
      <c r="E105" s="186"/>
      <c r="F105" s="36" t="s">
        <v>13</v>
      </c>
      <c r="G105" s="33">
        <f>I105+K105+M105+O105+Q105+R105+S105</f>
        <v>0</v>
      </c>
      <c r="H105" s="1">
        <f>J105+L105+N105+P105</f>
        <v>0</v>
      </c>
      <c r="I105" s="38">
        <f>I93+I101+I97</f>
        <v>0</v>
      </c>
      <c r="J105" s="38">
        <f t="shared" ref="J105:P105" si="73">J93+J101+J97</f>
        <v>0</v>
      </c>
      <c r="K105" s="38">
        <f t="shared" si="73"/>
        <v>0</v>
      </c>
      <c r="L105" s="38">
        <f t="shared" si="73"/>
        <v>0</v>
      </c>
      <c r="M105" s="38">
        <f t="shared" si="73"/>
        <v>0</v>
      </c>
      <c r="N105" s="38">
        <f t="shared" si="73"/>
        <v>0</v>
      </c>
      <c r="O105" s="38">
        <f t="shared" si="73"/>
        <v>0</v>
      </c>
      <c r="P105" s="38">
        <f t="shared" si="73"/>
        <v>0</v>
      </c>
      <c r="Q105" s="38"/>
      <c r="R105" s="38"/>
      <c r="S105" s="38"/>
    </row>
    <row r="106" spans="1:19" ht="21">
      <c r="A106" s="184"/>
      <c r="B106" s="185"/>
      <c r="C106" s="185"/>
      <c r="D106" s="185"/>
      <c r="E106" s="186"/>
      <c r="F106" s="36" t="s">
        <v>14</v>
      </c>
      <c r="G106" s="33">
        <f t="shared" ref="G106:G107" si="74">I106+K106+M106+O106+Q106+R106+S106</f>
        <v>0</v>
      </c>
      <c r="H106" s="1">
        <f>J106+L106+N106+P106</f>
        <v>0</v>
      </c>
      <c r="I106" s="38">
        <f t="shared" ref="I106:P107" si="75">I94+I102+I98</f>
        <v>0</v>
      </c>
      <c r="J106" s="38">
        <f t="shared" si="75"/>
        <v>0</v>
      </c>
      <c r="K106" s="38">
        <f t="shared" si="75"/>
        <v>0</v>
      </c>
      <c r="L106" s="38">
        <f t="shared" si="75"/>
        <v>0</v>
      </c>
      <c r="M106" s="38">
        <f t="shared" si="75"/>
        <v>0</v>
      </c>
      <c r="N106" s="38">
        <f t="shared" si="75"/>
        <v>0</v>
      </c>
      <c r="O106" s="38">
        <f t="shared" si="75"/>
        <v>0</v>
      </c>
      <c r="P106" s="38">
        <f t="shared" si="75"/>
        <v>0</v>
      </c>
      <c r="Q106" s="38"/>
      <c r="R106" s="38"/>
      <c r="S106" s="38"/>
    </row>
    <row r="107" spans="1:19">
      <c r="A107" s="184"/>
      <c r="B107" s="185"/>
      <c r="C107" s="185"/>
      <c r="D107" s="185"/>
      <c r="E107" s="186"/>
      <c r="F107" s="36" t="s">
        <v>15</v>
      </c>
      <c r="G107" s="33">
        <f t="shared" si="74"/>
        <v>0</v>
      </c>
      <c r="H107" s="1">
        <f t="shared" ref="H107" si="76">J107+L107+N107+P107</f>
        <v>0</v>
      </c>
      <c r="I107" s="38">
        <f t="shared" si="75"/>
        <v>0</v>
      </c>
      <c r="J107" s="38">
        <f t="shared" si="75"/>
        <v>0</v>
      </c>
      <c r="K107" s="38">
        <f t="shared" si="75"/>
        <v>0</v>
      </c>
      <c r="L107" s="38">
        <f t="shared" si="75"/>
        <v>0</v>
      </c>
      <c r="M107" s="38">
        <f t="shared" si="75"/>
        <v>0</v>
      </c>
      <c r="N107" s="38">
        <f t="shared" si="75"/>
        <v>0</v>
      </c>
      <c r="O107" s="38">
        <f t="shared" si="75"/>
        <v>0</v>
      </c>
      <c r="P107" s="38">
        <f t="shared" si="75"/>
        <v>0</v>
      </c>
      <c r="Q107" s="38"/>
      <c r="R107" s="38"/>
      <c r="S107" s="38"/>
    </row>
    <row r="108" spans="1:19" ht="27.75" customHeight="1">
      <c r="A108" s="398" t="s">
        <v>32</v>
      </c>
      <c r="B108" s="399"/>
      <c r="C108" s="399"/>
      <c r="D108" s="399"/>
      <c r="E108" s="399"/>
      <c r="F108" s="399"/>
      <c r="G108" s="399"/>
      <c r="H108" s="399"/>
      <c r="I108" s="399"/>
      <c r="J108" s="399"/>
      <c r="K108" s="399"/>
      <c r="L108" s="399"/>
      <c r="M108" s="399"/>
      <c r="N108" s="399"/>
      <c r="O108" s="399"/>
      <c r="P108" s="399"/>
      <c r="Q108" s="399"/>
      <c r="R108" s="399"/>
      <c r="S108" s="400"/>
    </row>
    <row r="109" spans="1:19" ht="15" customHeight="1">
      <c r="A109" s="201" t="s">
        <v>33</v>
      </c>
      <c r="B109" s="202" t="s">
        <v>331</v>
      </c>
      <c r="C109" s="203"/>
      <c r="D109" s="401" t="s">
        <v>250</v>
      </c>
      <c r="E109" s="211"/>
      <c r="F109" s="36" t="s">
        <v>7</v>
      </c>
      <c r="G109" s="97">
        <f>G110+G111+G112</f>
        <v>4420917.0999999996</v>
      </c>
      <c r="H109" s="97">
        <f>H110+H111+H112</f>
        <v>0</v>
      </c>
      <c r="I109" s="39">
        <f>I110+I111+I112</f>
        <v>1146383.6000000001</v>
      </c>
      <c r="J109" s="104">
        <f t="shared" ref="J109:P109" si="77">J110+J111+J112</f>
        <v>0</v>
      </c>
      <c r="K109" s="39">
        <f t="shared" si="77"/>
        <v>1109653.1000000001</v>
      </c>
      <c r="L109" s="39">
        <f t="shared" si="77"/>
        <v>0</v>
      </c>
      <c r="M109" s="39">
        <f t="shared" si="77"/>
        <v>1082440.2</v>
      </c>
      <c r="N109" s="39">
        <f t="shared" si="77"/>
        <v>0</v>
      </c>
      <c r="O109" s="39">
        <f t="shared" si="77"/>
        <v>1082440.2</v>
      </c>
      <c r="P109" s="39">
        <f t="shared" si="77"/>
        <v>0</v>
      </c>
      <c r="Q109" s="39"/>
      <c r="R109" s="39"/>
      <c r="S109" s="39"/>
    </row>
    <row r="110" spans="1:19">
      <c r="A110" s="192"/>
      <c r="B110" s="194"/>
      <c r="C110" s="195"/>
      <c r="D110" s="402"/>
      <c r="E110" s="212"/>
      <c r="F110" s="40" t="s">
        <v>13</v>
      </c>
      <c r="G110" s="34">
        <f>I110+K110+M110+O110+Q110+R110+S110</f>
        <v>0</v>
      </c>
      <c r="H110" s="2">
        <f>J110+L110+N110+P110</f>
        <v>0</v>
      </c>
      <c r="I110" s="2"/>
      <c r="J110" s="43"/>
      <c r="K110" s="2"/>
      <c r="L110" s="2"/>
      <c r="M110" s="34"/>
      <c r="N110" s="2"/>
      <c r="O110" s="2"/>
      <c r="P110" s="2"/>
      <c r="Q110" s="2"/>
      <c r="R110" s="2"/>
      <c r="S110" s="2"/>
    </row>
    <row r="111" spans="1:19" ht="22.5">
      <c r="A111" s="192"/>
      <c r="B111" s="194"/>
      <c r="C111" s="195"/>
      <c r="D111" s="402"/>
      <c r="E111" s="212"/>
      <c r="F111" s="40" t="s">
        <v>14</v>
      </c>
      <c r="G111" s="34">
        <f t="shared" ref="G111:G112" si="78">I111+K111+M111+O111+Q111+R111+S111</f>
        <v>3267190.3</v>
      </c>
      <c r="H111" s="2">
        <f>J111+L111+N111+P111</f>
        <v>0</v>
      </c>
      <c r="I111" s="24">
        <f>799197.1+43485+15269.8</f>
        <v>857951.9</v>
      </c>
      <c r="J111" s="105"/>
      <c r="K111" s="24">
        <f>762466.6+43485+15269.8</f>
        <v>821221.4</v>
      </c>
      <c r="L111" s="9"/>
      <c r="M111" s="24">
        <f>735253.7+43485+15269.8</f>
        <v>794008.5</v>
      </c>
      <c r="N111" s="44"/>
      <c r="O111" s="24">
        <f>735253.7+43485+15269.8</f>
        <v>794008.5</v>
      </c>
      <c r="P111" s="24"/>
      <c r="Q111" s="24"/>
      <c r="R111" s="24"/>
      <c r="S111" s="24"/>
    </row>
    <row r="112" spans="1:19" ht="26.25" customHeight="1">
      <c r="A112" s="193"/>
      <c r="B112" s="196"/>
      <c r="C112" s="197"/>
      <c r="D112" s="402"/>
      <c r="E112" s="212"/>
      <c r="F112" s="40" t="s">
        <v>15</v>
      </c>
      <c r="G112" s="34">
        <f t="shared" si="78"/>
        <v>1153726.8</v>
      </c>
      <c r="H112" s="2">
        <f t="shared" ref="H112" si="79">J112+L112+N112+P112</f>
        <v>0</v>
      </c>
      <c r="I112" s="24">
        <v>288431.7</v>
      </c>
      <c r="J112" s="26"/>
      <c r="K112" s="24">
        <v>288431.7</v>
      </c>
      <c r="L112" s="9"/>
      <c r="M112" s="24">
        <v>288431.7</v>
      </c>
      <c r="N112" s="24"/>
      <c r="O112" s="24">
        <v>288431.7</v>
      </c>
      <c r="P112" s="24"/>
      <c r="Q112" s="24"/>
      <c r="R112" s="24"/>
      <c r="S112" s="24"/>
    </row>
    <row r="113" spans="1:19" ht="28.5" hidden="1" customHeight="1">
      <c r="A113" s="201"/>
      <c r="B113" s="202"/>
      <c r="C113" s="203"/>
      <c r="D113" s="402"/>
      <c r="E113" s="212"/>
      <c r="F113" s="36"/>
      <c r="G113" s="97"/>
      <c r="H113" s="97"/>
      <c r="I113" s="39"/>
      <c r="J113" s="104"/>
      <c r="K113" s="39"/>
      <c r="L113" s="63"/>
      <c r="M113" s="39"/>
      <c r="N113" s="39"/>
      <c r="O113" s="39"/>
      <c r="P113" s="39"/>
      <c r="Q113" s="39"/>
      <c r="R113" s="39"/>
      <c r="S113" s="39"/>
    </row>
    <row r="114" spans="1:19" hidden="1">
      <c r="A114" s="192"/>
      <c r="B114" s="194"/>
      <c r="C114" s="195"/>
      <c r="D114" s="402"/>
      <c r="E114" s="212"/>
      <c r="F114" s="40"/>
      <c r="G114" s="34"/>
      <c r="H114" s="2"/>
      <c r="I114" s="2"/>
      <c r="J114" s="43"/>
      <c r="K114" s="2"/>
      <c r="L114" s="9"/>
      <c r="M114" s="34"/>
      <c r="N114" s="2"/>
      <c r="O114" s="2"/>
      <c r="P114" s="2"/>
      <c r="Q114" s="2"/>
      <c r="R114" s="2"/>
      <c r="S114" s="2"/>
    </row>
    <row r="115" spans="1:19" hidden="1">
      <c r="A115" s="192"/>
      <c r="B115" s="194"/>
      <c r="C115" s="195"/>
      <c r="D115" s="402"/>
      <c r="E115" s="212"/>
      <c r="F115" s="40"/>
      <c r="G115" s="34"/>
      <c r="H115" s="2"/>
      <c r="I115" s="2"/>
      <c r="J115" s="43"/>
      <c r="K115" s="2"/>
      <c r="L115" s="9"/>
      <c r="M115" s="2"/>
      <c r="N115" s="44"/>
      <c r="O115" s="2"/>
      <c r="P115" s="2"/>
      <c r="Q115" s="2"/>
      <c r="R115" s="2"/>
      <c r="S115" s="2"/>
    </row>
    <row r="116" spans="1:19" ht="23.25" hidden="1" customHeight="1">
      <c r="A116" s="193"/>
      <c r="B116" s="196"/>
      <c r="C116" s="197"/>
      <c r="D116" s="402"/>
      <c r="E116" s="212"/>
      <c r="F116" s="40"/>
      <c r="G116" s="34"/>
      <c r="H116" s="2"/>
      <c r="I116" s="2"/>
      <c r="J116" s="43"/>
      <c r="K116" s="2"/>
      <c r="L116" s="2"/>
      <c r="M116" s="34"/>
      <c r="N116" s="2"/>
      <c r="O116" s="2"/>
      <c r="P116" s="2"/>
      <c r="Q116" s="2"/>
      <c r="R116" s="2"/>
      <c r="S116" s="2"/>
    </row>
    <row r="117" spans="1:19">
      <c r="A117" s="201" t="s">
        <v>34</v>
      </c>
      <c r="B117" s="202" t="s">
        <v>332</v>
      </c>
      <c r="C117" s="203"/>
      <c r="D117" s="402"/>
      <c r="E117" s="212"/>
      <c r="F117" s="41" t="s">
        <v>7</v>
      </c>
      <c r="G117" s="97">
        <f>G118+G119+G120</f>
        <v>1711410.92</v>
      </c>
      <c r="H117" s="97">
        <f>H118+H119+H120</f>
        <v>0</v>
      </c>
      <c r="I117" s="39">
        <f>I118+I119+I120</f>
        <v>446695.63</v>
      </c>
      <c r="J117" s="104">
        <f t="shared" ref="J117:P117" si="80">J118+J119+J120</f>
        <v>0</v>
      </c>
      <c r="K117" s="39">
        <f t="shared" si="80"/>
        <v>434773.03</v>
      </c>
      <c r="L117" s="39">
        <f t="shared" si="80"/>
        <v>0</v>
      </c>
      <c r="M117" s="39">
        <f t="shared" si="80"/>
        <v>414971.13</v>
      </c>
      <c r="N117" s="39">
        <f t="shared" si="80"/>
        <v>0</v>
      </c>
      <c r="O117" s="39">
        <f t="shared" si="80"/>
        <v>414971.13</v>
      </c>
      <c r="P117" s="39">
        <f t="shared" si="80"/>
        <v>0</v>
      </c>
      <c r="Q117" s="39"/>
      <c r="R117" s="39"/>
      <c r="S117" s="39"/>
    </row>
    <row r="118" spans="1:19">
      <c r="A118" s="192"/>
      <c r="B118" s="194"/>
      <c r="C118" s="195"/>
      <c r="D118" s="402"/>
      <c r="E118" s="212"/>
      <c r="F118" s="40" t="s">
        <v>13</v>
      </c>
      <c r="G118" s="34">
        <f>I118+K118+M118+O118+Q118+R118+S118</f>
        <v>0</v>
      </c>
      <c r="H118" s="2">
        <f>J118+L118+N118+P118</f>
        <v>0</v>
      </c>
      <c r="I118" s="2"/>
      <c r="J118" s="43"/>
      <c r="K118" s="2"/>
      <c r="L118" s="2"/>
      <c r="M118" s="34"/>
      <c r="N118" s="2"/>
      <c r="O118" s="2"/>
      <c r="P118" s="2"/>
      <c r="Q118" s="2"/>
      <c r="R118" s="2"/>
      <c r="S118" s="2"/>
    </row>
    <row r="119" spans="1:19" ht="22.5">
      <c r="A119" s="192"/>
      <c r="B119" s="194"/>
      <c r="C119" s="195"/>
      <c r="D119" s="402"/>
      <c r="E119" s="212"/>
      <c r="F119" s="40" t="s">
        <v>14</v>
      </c>
      <c r="G119" s="34">
        <f>I119+K119+M119+O119+Q119+R119+S119</f>
        <v>1063576.3999999999</v>
      </c>
      <c r="H119" s="2">
        <f>J119+L119+N119+P119</f>
        <v>0</v>
      </c>
      <c r="I119" s="24">
        <f>259417+25320</f>
        <v>284737</v>
      </c>
      <c r="J119" s="105"/>
      <c r="K119" s="24">
        <f>247494.4+25320</f>
        <v>272814.40000000002</v>
      </c>
      <c r="L119" s="9"/>
      <c r="M119" s="24">
        <f>227692.5+23689+1631</f>
        <v>253012.5</v>
      </c>
      <c r="N119" s="44"/>
      <c r="O119" s="24">
        <f>227692.5+23689+1631</f>
        <v>253012.5</v>
      </c>
      <c r="P119" s="24"/>
      <c r="Q119" s="24"/>
      <c r="R119" s="24"/>
      <c r="S119" s="24"/>
    </row>
    <row r="120" spans="1:19" ht="39.75" customHeight="1">
      <c r="A120" s="193"/>
      <c r="B120" s="196"/>
      <c r="C120" s="197"/>
      <c r="D120" s="402"/>
      <c r="E120" s="212"/>
      <c r="F120" s="40" t="s">
        <v>15</v>
      </c>
      <c r="G120" s="34">
        <f t="shared" ref="G120" si="81">I120+K120+M120+O120+Q120+R120+S120</f>
        <v>647834.52</v>
      </c>
      <c r="H120" s="2">
        <f t="shared" ref="H120" si="82">J120+L120+N120+P120</f>
        <v>0</v>
      </c>
      <c r="I120" s="24">
        <v>161958.63</v>
      </c>
      <c r="J120" s="105"/>
      <c r="K120" s="24">
        <v>161958.63</v>
      </c>
      <c r="L120" s="44"/>
      <c r="M120" s="24">
        <v>161958.63</v>
      </c>
      <c r="N120" s="24"/>
      <c r="O120" s="24">
        <v>161958.63</v>
      </c>
      <c r="P120" s="24"/>
      <c r="Q120" s="24"/>
      <c r="R120" s="24"/>
      <c r="S120" s="24"/>
    </row>
    <row r="121" spans="1:19" ht="24.75" customHeight="1">
      <c r="A121" s="201" t="s">
        <v>184</v>
      </c>
      <c r="B121" s="202" t="s">
        <v>336</v>
      </c>
      <c r="C121" s="203"/>
      <c r="D121" s="402"/>
      <c r="E121" s="212"/>
      <c r="F121" s="36" t="s">
        <v>7</v>
      </c>
      <c r="G121" s="97">
        <f>G122+G123+G124</f>
        <v>296545.82</v>
      </c>
      <c r="H121" s="97">
        <f>H122+H123+H124</f>
        <v>0</v>
      </c>
      <c r="I121" s="39">
        <f>I122+I123+I124</f>
        <v>81672.23</v>
      </c>
      <c r="J121" s="104">
        <f t="shared" ref="J121:P121" si="83">J122+J123+J124</f>
        <v>0</v>
      </c>
      <c r="K121" s="39">
        <f t="shared" si="83"/>
        <v>71624.53</v>
      </c>
      <c r="L121" s="63">
        <f t="shared" si="83"/>
        <v>0</v>
      </c>
      <c r="M121" s="39">
        <f t="shared" si="83"/>
        <v>71624.53</v>
      </c>
      <c r="N121" s="39">
        <f t="shared" si="83"/>
        <v>0</v>
      </c>
      <c r="O121" s="39">
        <f t="shared" si="83"/>
        <v>71624.53</v>
      </c>
      <c r="P121" s="39">
        <f t="shared" si="83"/>
        <v>0</v>
      </c>
      <c r="Q121" s="39"/>
      <c r="R121" s="39"/>
      <c r="S121" s="39"/>
    </row>
    <row r="122" spans="1:19" ht="21.75" customHeight="1">
      <c r="A122" s="192"/>
      <c r="B122" s="194"/>
      <c r="C122" s="195"/>
      <c r="D122" s="402"/>
      <c r="E122" s="212"/>
      <c r="F122" s="40" t="s">
        <v>13</v>
      </c>
      <c r="G122" s="34">
        <f>I122+K122+M122+O122+Q122+R122+S122</f>
        <v>0</v>
      </c>
      <c r="H122" s="2">
        <f>J122+L122+N122+P122</f>
        <v>0</v>
      </c>
      <c r="I122" s="24"/>
      <c r="J122" s="105"/>
      <c r="K122" s="24"/>
      <c r="L122" s="9"/>
      <c r="M122" s="126"/>
      <c r="N122" s="24"/>
      <c r="O122" s="24"/>
      <c r="P122" s="24"/>
      <c r="Q122" s="24"/>
      <c r="R122" s="24"/>
      <c r="S122" s="24"/>
    </row>
    <row r="123" spans="1:19" ht="22.5">
      <c r="A123" s="192"/>
      <c r="B123" s="194"/>
      <c r="C123" s="195"/>
      <c r="D123" s="402"/>
      <c r="E123" s="212"/>
      <c r="F123" s="40" t="s">
        <v>14</v>
      </c>
      <c r="G123" s="34">
        <f t="shared" ref="G123:G124" si="84">I123+K123+M123+O123+Q123+R123+S123</f>
        <v>10047.700000000001</v>
      </c>
      <c r="H123" s="2">
        <f>J123+L123+N123+P123</f>
        <v>0</v>
      </c>
      <c r="I123" s="24">
        <v>10047.700000000001</v>
      </c>
      <c r="J123" s="105"/>
      <c r="K123" s="24"/>
      <c r="L123" s="9"/>
      <c r="M123" s="126"/>
      <c r="N123" s="44"/>
      <c r="O123" s="24"/>
      <c r="P123" s="24"/>
      <c r="Q123" s="24"/>
      <c r="R123" s="24"/>
      <c r="S123" s="24"/>
    </row>
    <row r="124" spans="1:19" ht="21.75" customHeight="1">
      <c r="A124" s="193"/>
      <c r="B124" s="196"/>
      <c r="C124" s="197"/>
      <c r="D124" s="402"/>
      <c r="E124" s="212"/>
      <c r="F124" s="40" t="s">
        <v>15</v>
      </c>
      <c r="G124" s="34">
        <f t="shared" si="84"/>
        <v>286498.12</v>
      </c>
      <c r="H124" s="2">
        <f t="shared" ref="H124" si="85">J124+L124+N124+P124</f>
        <v>0</v>
      </c>
      <c r="I124" s="24">
        <v>71624.53</v>
      </c>
      <c r="J124" s="105"/>
      <c r="K124" s="24">
        <v>71624.53</v>
      </c>
      <c r="L124" s="9"/>
      <c r="M124" s="24">
        <v>71624.53</v>
      </c>
      <c r="N124" s="24"/>
      <c r="O124" s="24">
        <v>71624.53</v>
      </c>
      <c r="P124" s="24"/>
      <c r="Q124" s="24"/>
      <c r="R124" s="24"/>
      <c r="S124" s="24"/>
    </row>
    <row r="125" spans="1:19" ht="22.5" hidden="1" customHeight="1">
      <c r="A125" s="201" t="s">
        <v>35</v>
      </c>
      <c r="B125" s="202"/>
      <c r="C125" s="203"/>
      <c r="D125" s="402"/>
      <c r="E125" s="212"/>
      <c r="F125" s="36"/>
      <c r="G125" s="97"/>
      <c r="H125" s="97"/>
      <c r="I125" s="39"/>
      <c r="J125" s="104"/>
      <c r="K125" s="39"/>
      <c r="L125" s="63"/>
      <c r="M125" s="39"/>
      <c r="N125" s="39"/>
      <c r="O125" s="39"/>
      <c r="P125" s="39"/>
      <c r="Q125" s="39"/>
      <c r="R125" s="39"/>
      <c r="S125" s="39"/>
    </row>
    <row r="126" spans="1:19" hidden="1">
      <c r="A126" s="192"/>
      <c r="B126" s="194"/>
      <c r="C126" s="195"/>
      <c r="D126" s="402"/>
      <c r="E126" s="212"/>
      <c r="F126" s="40"/>
      <c r="G126" s="34"/>
      <c r="H126" s="2"/>
      <c r="I126" s="24"/>
      <c r="J126" s="105"/>
      <c r="K126" s="24"/>
      <c r="L126" s="9"/>
      <c r="M126" s="126"/>
      <c r="N126" s="24"/>
      <c r="O126" s="24"/>
      <c r="P126" s="24"/>
      <c r="Q126" s="24"/>
      <c r="R126" s="24"/>
      <c r="S126" s="24"/>
    </row>
    <row r="127" spans="1:19" hidden="1">
      <c r="A127" s="192"/>
      <c r="B127" s="194"/>
      <c r="C127" s="195"/>
      <c r="D127" s="402"/>
      <c r="E127" s="212"/>
      <c r="F127" s="40"/>
      <c r="G127" s="34"/>
      <c r="H127" s="2"/>
      <c r="I127" s="24"/>
      <c r="J127" s="105"/>
      <c r="K127" s="24"/>
      <c r="L127" s="9"/>
      <c r="M127" s="126"/>
      <c r="N127" s="24"/>
      <c r="O127" s="24"/>
      <c r="P127" s="24"/>
      <c r="Q127" s="24"/>
      <c r="R127" s="24"/>
      <c r="S127" s="24"/>
    </row>
    <row r="128" spans="1:19" hidden="1">
      <c r="A128" s="193"/>
      <c r="B128" s="196"/>
      <c r="C128" s="197"/>
      <c r="D128" s="402"/>
      <c r="E128" s="212"/>
      <c r="F128" s="40"/>
      <c r="G128" s="34"/>
      <c r="H128" s="2"/>
      <c r="I128" s="24"/>
      <c r="J128" s="105"/>
      <c r="K128" s="24"/>
      <c r="L128" s="9"/>
      <c r="M128" s="126"/>
      <c r="N128" s="24"/>
      <c r="O128" s="24"/>
      <c r="P128" s="24"/>
      <c r="Q128" s="24"/>
      <c r="R128" s="24"/>
      <c r="S128" s="24"/>
    </row>
    <row r="129" spans="1:21">
      <c r="A129" s="201" t="s">
        <v>253</v>
      </c>
      <c r="B129" s="202" t="s">
        <v>335</v>
      </c>
      <c r="C129" s="203"/>
      <c r="D129" s="402"/>
      <c r="E129" s="212"/>
      <c r="F129" s="36" t="s">
        <v>7</v>
      </c>
      <c r="G129" s="97">
        <f>G130+G131+G132</f>
        <v>209354.68</v>
      </c>
      <c r="H129" s="97">
        <f>H130+H131+H132</f>
        <v>0</v>
      </c>
      <c r="I129" s="39">
        <f>I130+I131+I132</f>
        <v>52338.67</v>
      </c>
      <c r="J129" s="104">
        <f t="shared" ref="J129:P129" si="86">J130+J131+J132</f>
        <v>0</v>
      </c>
      <c r="K129" s="39">
        <f t="shared" si="86"/>
        <v>52338.67</v>
      </c>
      <c r="L129" s="63">
        <f t="shared" si="86"/>
        <v>0</v>
      </c>
      <c r="M129" s="39">
        <f t="shared" si="86"/>
        <v>52338.67</v>
      </c>
      <c r="N129" s="39">
        <f t="shared" si="86"/>
        <v>0</v>
      </c>
      <c r="O129" s="39">
        <f t="shared" si="86"/>
        <v>52338.67</v>
      </c>
      <c r="P129" s="39">
        <f t="shared" si="86"/>
        <v>0</v>
      </c>
      <c r="Q129" s="39"/>
      <c r="R129" s="39"/>
      <c r="S129" s="39"/>
    </row>
    <row r="130" spans="1:21">
      <c r="A130" s="192"/>
      <c r="B130" s="194"/>
      <c r="C130" s="195"/>
      <c r="D130" s="402"/>
      <c r="E130" s="212"/>
      <c r="F130" s="40" t="s">
        <v>13</v>
      </c>
      <c r="G130" s="34">
        <f>I130+K130+M130+O130+Q130+R130+S130</f>
        <v>0</v>
      </c>
      <c r="H130" s="2">
        <f>J130+L130+N130+P130</f>
        <v>0</v>
      </c>
      <c r="I130" s="24"/>
      <c r="J130" s="105"/>
      <c r="K130" s="24"/>
      <c r="L130" s="9"/>
      <c r="M130" s="126"/>
      <c r="N130" s="24"/>
      <c r="O130" s="24"/>
      <c r="P130" s="24"/>
      <c r="Q130" s="24"/>
      <c r="R130" s="24"/>
      <c r="S130" s="24"/>
    </row>
    <row r="131" spans="1:21" ht="22.5">
      <c r="A131" s="192"/>
      <c r="B131" s="194"/>
      <c r="C131" s="195"/>
      <c r="D131" s="402"/>
      <c r="E131" s="212"/>
      <c r="F131" s="40" t="s">
        <v>14</v>
      </c>
      <c r="G131" s="34">
        <f t="shared" ref="G131:G132" si="87">I131+K131+M131+O131+Q131+R131+S131</f>
        <v>0</v>
      </c>
      <c r="H131" s="2">
        <f>J131+L131+N131+P131</f>
        <v>0</v>
      </c>
      <c r="I131" s="24"/>
      <c r="J131" s="105"/>
      <c r="K131" s="24"/>
      <c r="L131" s="9"/>
      <c r="M131" s="126"/>
      <c r="N131" s="24"/>
      <c r="O131" s="24"/>
      <c r="P131" s="24"/>
      <c r="Q131" s="24"/>
      <c r="R131" s="24"/>
      <c r="S131" s="24"/>
    </row>
    <row r="132" spans="1:21">
      <c r="A132" s="193"/>
      <c r="B132" s="196"/>
      <c r="C132" s="197"/>
      <c r="D132" s="402"/>
      <c r="E132" s="212"/>
      <c r="F132" s="40" t="s">
        <v>15</v>
      </c>
      <c r="G132" s="34">
        <f t="shared" si="87"/>
        <v>209354.68</v>
      </c>
      <c r="H132" s="2">
        <f t="shared" ref="H132" si="88">J132+L132+N132+P132</f>
        <v>0</v>
      </c>
      <c r="I132" s="24">
        <v>52338.67</v>
      </c>
      <c r="J132" s="105"/>
      <c r="K132" s="24">
        <v>52338.67</v>
      </c>
      <c r="L132" s="9"/>
      <c r="M132" s="24">
        <v>52338.67</v>
      </c>
      <c r="N132" s="24"/>
      <c r="O132" s="24">
        <v>52338.67</v>
      </c>
      <c r="P132" s="24"/>
      <c r="Q132" s="24"/>
      <c r="R132" s="24"/>
      <c r="S132" s="24"/>
    </row>
    <row r="133" spans="1:21">
      <c r="A133" s="230" t="s">
        <v>333</v>
      </c>
      <c r="B133" s="202" t="s">
        <v>311</v>
      </c>
      <c r="C133" s="203"/>
      <c r="D133" s="402"/>
      <c r="E133" s="212"/>
      <c r="F133" s="36" t="s">
        <v>7</v>
      </c>
      <c r="G133" s="97">
        <f>G134+G135+G136</f>
        <v>0</v>
      </c>
      <c r="H133" s="97">
        <f>H134+H135+H136</f>
        <v>0</v>
      </c>
      <c r="I133" s="39">
        <f>I134+I135+I136</f>
        <v>0</v>
      </c>
      <c r="J133" s="104">
        <f t="shared" ref="J133:P133" si="89">J134+J135+J136</f>
        <v>0</v>
      </c>
      <c r="K133" s="39">
        <f t="shared" si="89"/>
        <v>0</v>
      </c>
      <c r="L133" s="63">
        <f t="shared" si="89"/>
        <v>0</v>
      </c>
      <c r="M133" s="39">
        <f t="shared" si="89"/>
        <v>0</v>
      </c>
      <c r="N133" s="39">
        <f t="shared" si="89"/>
        <v>0</v>
      </c>
      <c r="O133" s="39">
        <f t="shared" si="89"/>
        <v>0</v>
      </c>
      <c r="P133" s="39">
        <f t="shared" si="89"/>
        <v>0</v>
      </c>
      <c r="Q133" s="39"/>
      <c r="R133" s="39"/>
      <c r="S133" s="39"/>
    </row>
    <row r="134" spans="1:21">
      <c r="A134" s="231"/>
      <c r="B134" s="194"/>
      <c r="C134" s="195"/>
      <c r="D134" s="402"/>
      <c r="E134" s="212"/>
      <c r="F134" s="40" t="s">
        <v>13</v>
      </c>
      <c r="G134" s="34">
        <f>I134+K134+M134+O134+Q134+R134+S134</f>
        <v>0</v>
      </c>
      <c r="H134" s="2">
        <f>J134+L134+N134+P134</f>
        <v>0</v>
      </c>
      <c r="I134" s="107"/>
      <c r="J134" s="107"/>
      <c r="K134" s="107"/>
      <c r="L134" s="7"/>
      <c r="M134" s="107"/>
      <c r="N134" s="107"/>
      <c r="O134" s="107"/>
      <c r="P134" s="107"/>
      <c r="Q134" s="107"/>
      <c r="R134" s="107"/>
      <c r="S134" s="107"/>
    </row>
    <row r="135" spans="1:21" ht="22.5">
      <c r="A135" s="231"/>
      <c r="B135" s="194"/>
      <c r="C135" s="195"/>
      <c r="D135" s="402"/>
      <c r="E135" s="212"/>
      <c r="F135" s="40" t="s">
        <v>14</v>
      </c>
      <c r="G135" s="34">
        <f t="shared" ref="G135:G137" si="90">I135+K135+M135+O135+Q135+R135+S135</f>
        <v>0</v>
      </c>
      <c r="H135" s="2">
        <f>J135+L135+N135+P135</f>
        <v>0</v>
      </c>
      <c r="I135" s="107"/>
      <c r="J135" s="127"/>
      <c r="K135" s="107"/>
      <c r="L135" s="7"/>
      <c r="M135" s="128"/>
      <c r="N135" s="129"/>
      <c r="O135" s="107"/>
      <c r="P135" s="107"/>
      <c r="Q135" s="107"/>
      <c r="R135" s="107"/>
      <c r="S135" s="107"/>
    </row>
    <row r="136" spans="1:21" ht="18.75" customHeight="1">
      <c r="A136" s="232"/>
      <c r="B136" s="196"/>
      <c r="C136" s="197"/>
      <c r="D136" s="402"/>
      <c r="E136" s="212"/>
      <c r="F136" s="40" t="s">
        <v>15</v>
      </c>
      <c r="G136" s="34">
        <f t="shared" si="90"/>
        <v>0</v>
      </c>
      <c r="H136" s="2">
        <f t="shared" ref="H136:H137" si="91">J136+L136+N136+P136</f>
        <v>0</v>
      </c>
      <c r="I136" s="107"/>
      <c r="J136" s="127"/>
      <c r="K136" s="107"/>
      <c r="L136" s="7"/>
      <c r="M136" s="128"/>
      <c r="N136" s="107"/>
      <c r="O136" s="107"/>
      <c r="P136" s="107"/>
      <c r="Q136" s="107"/>
      <c r="R136" s="107"/>
      <c r="S136" s="107"/>
    </row>
    <row r="137" spans="1:21" ht="38.25" customHeight="1">
      <c r="A137" s="159" t="s">
        <v>334</v>
      </c>
      <c r="B137" s="202" t="s">
        <v>312</v>
      </c>
      <c r="C137" s="203"/>
      <c r="D137" s="402"/>
      <c r="E137" s="212"/>
      <c r="F137" s="94" t="s">
        <v>44</v>
      </c>
      <c r="G137" s="34">
        <f t="shared" si="90"/>
        <v>0</v>
      </c>
      <c r="H137" s="2">
        <f t="shared" si="91"/>
        <v>0</v>
      </c>
      <c r="I137" s="107"/>
      <c r="J137" s="127"/>
      <c r="K137" s="107"/>
      <c r="L137" s="7"/>
      <c r="M137" s="128"/>
      <c r="N137" s="107"/>
      <c r="O137" s="107"/>
      <c r="P137" s="107"/>
      <c r="Q137" s="107"/>
      <c r="R137" s="107"/>
      <c r="S137" s="107"/>
    </row>
    <row r="138" spans="1:21">
      <c r="A138" s="181" t="s">
        <v>163</v>
      </c>
      <c r="B138" s="182"/>
      <c r="C138" s="182"/>
      <c r="D138" s="182"/>
      <c r="E138" s="183"/>
      <c r="F138" s="36" t="s">
        <v>7</v>
      </c>
      <c r="G138" s="97">
        <f>G139+G140+G141</f>
        <v>6638228.5200000005</v>
      </c>
      <c r="H138" s="97">
        <f>H139+H140+H141</f>
        <v>0</v>
      </c>
      <c r="I138" s="37">
        <f t="shared" ref="I138:P138" si="92">I139+I140+I141</f>
        <v>1727090.13</v>
      </c>
      <c r="J138" s="37">
        <f t="shared" si="92"/>
        <v>0</v>
      </c>
      <c r="K138" s="130">
        <f t="shared" si="92"/>
        <v>1668389.33</v>
      </c>
      <c r="L138" s="130">
        <f t="shared" si="92"/>
        <v>0</v>
      </c>
      <c r="M138" s="131">
        <f t="shared" si="92"/>
        <v>1621374.53</v>
      </c>
      <c r="N138" s="37">
        <f t="shared" si="92"/>
        <v>0</v>
      </c>
      <c r="O138" s="37">
        <f t="shared" si="92"/>
        <v>1621374.53</v>
      </c>
      <c r="P138" s="37">
        <f t="shared" si="92"/>
        <v>0</v>
      </c>
      <c r="Q138" s="37"/>
      <c r="R138" s="37"/>
      <c r="S138" s="37"/>
      <c r="T138" s="116"/>
    </row>
    <row r="139" spans="1:21" ht="21">
      <c r="A139" s="184"/>
      <c r="B139" s="185"/>
      <c r="C139" s="185"/>
      <c r="D139" s="185"/>
      <c r="E139" s="186"/>
      <c r="F139" s="36" t="s">
        <v>13</v>
      </c>
      <c r="G139" s="33">
        <f>I139+K139+M139+O139+Q139+R139+S139</f>
        <v>0</v>
      </c>
      <c r="H139" s="1">
        <f>J139+L139+N139+P139</f>
        <v>0</v>
      </c>
      <c r="I139" s="38">
        <f>I110+I118+I122+I126+I130+I134</f>
        <v>0</v>
      </c>
      <c r="J139" s="38">
        <f t="shared" ref="J139:P139" si="93">J110+J118+J122+J126+J130+J134</f>
        <v>0</v>
      </c>
      <c r="K139" s="112">
        <f t="shared" si="93"/>
        <v>0</v>
      </c>
      <c r="L139" s="112">
        <f t="shared" si="93"/>
        <v>0</v>
      </c>
      <c r="M139" s="113">
        <f t="shared" si="93"/>
        <v>0</v>
      </c>
      <c r="N139" s="38">
        <f t="shared" si="93"/>
        <v>0</v>
      </c>
      <c r="O139" s="38">
        <f t="shared" si="93"/>
        <v>0</v>
      </c>
      <c r="P139" s="38">
        <f t="shared" si="93"/>
        <v>0</v>
      </c>
      <c r="Q139" s="38"/>
      <c r="R139" s="38"/>
      <c r="S139" s="38"/>
      <c r="T139" s="116"/>
    </row>
    <row r="140" spans="1:21" ht="21">
      <c r="A140" s="184"/>
      <c r="B140" s="185"/>
      <c r="C140" s="185"/>
      <c r="D140" s="185"/>
      <c r="E140" s="186"/>
      <c r="F140" s="36" t="s">
        <v>14</v>
      </c>
      <c r="G140" s="33">
        <f t="shared" ref="G140:G141" si="94">I140+K140+M140+O140+Q140+R140+S140</f>
        <v>4340814.4000000004</v>
      </c>
      <c r="H140" s="1">
        <f>J140+L140+N140+P140</f>
        <v>0</v>
      </c>
      <c r="I140" s="38">
        <f>I111+I119+I123+I127+I131+I135</f>
        <v>1152736.5999999999</v>
      </c>
      <c r="J140" s="38">
        <f t="shared" ref="J140:P140" si="95">J111+J119+J123+J127+J131+J135</f>
        <v>0</v>
      </c>
      <c r="K140" s="38">
        <f t="shared" si="95"/>
        <v>1094035.8</v>
      </c>
      <c r="L140" s="38">
        <f t="shared" si="95"/>
        <v>0</v>
      </c>
      <c r="M140" s="38">
        <f t="shared" si="95"/>
        <v>1047021</v>
      </c>
      <c r="N140" s="38">
        <f t="shared" si="95"/>
        <v>0</v>
      </c>
      <c r="O140" s="38">
        <f t="shared" si="95"/>
        <v>1047021</v>
      </c>
      <c r="P140" s="38">
        <f t="shared" si="95"/>
        <v>0</v>
      </c>
      <c r="Q140" s="38"/>
      <c r="R140" s="38"/>
      <c r="S140" s="38"/>
      <c r="T140" s="116"/>
      <c r="U140" s="103"/>
    </row>
    <row r="141" spans="1:21" ht="22.5" customHeight="1">
      <c r="A141" s="184"/>
      <c r="B141" s="185"/>
      <c r="C141" s="185"/>
      <c r="D141" s="185"/>
      <c r="E141" s="186"/>
      <c r="F141" s="36" t="s">
        <v>15</v>
      </c>
      <c r="G141" s="33">
        <f t="shared" si="94"/>
        <v>2297414.12</v>
      </c>
      <c r="H141" s="1">
        <f t="shared" ref="H141" si="96">J141+L141+N141+P141</f>
        <v>0</v>
      </c>
      <c r="I141" s="38">
        <f t="shared" ref="I141:P141" si="97">I112+I120+I124+I128+I132+I136</f>
        <v>574353.53</v>
      </c>
      <c r="J141" s="38">
        <f t="shared" si="97"/>
        <v>0</v>
      </c>
      <c r="K141" s="112">
        <f t="shared" si="97"/>
        <v>574353.53</v>
      </c>
      <c r="L141" s="112">
        <f>L112+L120+L124+L128+L132+L136</f>
        <v>0</v>
      </c>
      <c r="M141" s="112">
        <f t="shared" si="97"/>
        <v>574353.53</v>
      </c>
      <c r="N141" s="38">
        <f>N112+N120+N124+N128+N132+N136</f>
        <v>0</v>
      </c>
      <c r="O141" s="38">
        <f t="shared" si="97"/>
        <v>574353.53</v>
      </c>
      <c r="P141" s="38">
        <f t="shared" si="97"/>
        <v>0</v>
      </c>
      <c r="Q141" s="38"/>
      <c r="R141" s="38"/>
      <c r="S141" s="38"/>
      <c r="T141" s="116"/>
    </row>
    <row r="142" spans="1:21" ht="30" customHeight="1">
      <c r="A142" s="382" t="s">
        <v>37</v>
      </c>
      <c r="B142" s="383"/>
      <c r="C142" s="383"/>
      <c r="D142" s="383"/>
      <c r="E142" s="384"/>
      <c r="F142" s="36" t="s">
        <v>7</v>
      </c>
      <c r="G142" s="97">
        <f t="shared" ref="G142:P142" si="98">G143+G144+G145</f>
        <v>6654464.9199999999</v>
      </c>
      <c r="H142" s="97">
        <f t="shared" si="98"/>
        <v>0</v>
      </c>
      <c r="I142" s="35">
        <f t="shared" si="98"/>
        <v>1731149.23</v>
      </c>
      <c r="J142" s="35">
        <f t="shared" si="98"/>
        <v>0</v>
      </c>
      <c r="K142" s="123">
        <f t="shared" si="98"/>
        <v>1672448.4300000002</v>
      </c>
      <c r="L142" s="123">
        <f t="shared" si="98"/>
        <v>0</v>
      </c>
      <c r="M142" s="132">
        <f t="shared" si="98"/>
        <v>1625433.63</v>
      </c>
      <c r="N142" s="35">
        <f t="shared" si="98"/>
        <v>0</v>
      </c>
      <c r="O142" s="35">
        <f t="shared" si="98"/>
        <v>1625433.63</v>
      </c>
      <c r="P142" s="35">
        <f t="shared" si="98"/>
        <v>0</v>
      </c>
      <c r="Q142" s="35"/>
      <c r="R142" s="35"/>
      <c r="S142" s="35"/>
      <c r="T142" s="103"/>
    </row>
    <row r="143" spans="1:21" ht="27.75" customHeight="1">
      <c r="A143" s="385"/>
      <c r="B143" s="386"/>
      <c r="C143" s="386"/>
      <c r="D143" s="386"/>
      <c r="E143" s="387"/>
      <c r="F143" s="36" t="s">
        <v>13</v>
      </c>
      <c r="G143" s="33">
        <f>I143+K143+M143+O143+Q143+R143+S143</f>
        <v>0</v>
      </c>
      <c r="H143" s="1">
        <f>J143+L143+N143+P143</f>
        <v>0</v>
      </c>
      <c r="I143" s="35">
        <f t="shared" ref="I143:P145" si="99">I63+I88+I105+I139</f>
        <v>0</v>
      </c>
      <c r="J143" s="35">
        <f t="shared" si="99"/>
        <v>0</v>
      </c>
      <c r="K143" s="133">
        <f t="shared" si="99"/>
        <v>0</v>
      </c>
      <c r="L143" s="133">
        <f t="shared" si="99"/>
        <v>0</v>
      </c>
      <c r="M143" s="134">
        <f t="shared" si="99"/>
        <v>0</v>
      </c>
      <c r="N143" s="35">
        <f t="shared" si="99"/>
        <v>0</v>
      </c>
      <c r="O143" s="35">
        <f t="shared" si="99"/>
        <v>0</v>
      </c>
      <c r="P143" s="35">
        <f t="shared" si="99"/>
        <v>0</v>
      </c>
      <c r="Q143" s="35"/>
      <c r="R143" s="35"/>
      <c r="S143" s="35"/>
    </row>
    <row r="144" spans="1:21" ht="27.75" customHeight="1">
      <c r="A144" s="385"/>
      <c r="B144" s="386"/>
      <c r="C144" s="386"/>
      <c r="D144" s="386"/>
      <c r="E144" s="387"/>
      <c r="F144" s="36" t="s">
        <v>14</v>
      </c>
      <c r="G144" s="33">
        <f t="shared" ref="G144" si="100">I144+K144+M144+O144+Q144+R144+S144</f>
        <v>4340814.4000000004</v>
      </c>
      <c r="H144" s="1">
        <f>J144+L144+N144+P144</f>
        <v>0</v>
      </c>
      <c r="I144" s="35">
        <f t="shared" si="99"/>
        <v>1152736.5999999999</v>
      </c>
      <c r="J144" s="35">
        <f t="shared" si="99"/>
        <v>0</v>
      </c>
      <c r="K144" s="133">
        <f t="shared" si="99"/>
        <v>1094035.8</v>
      </c>
      <c r="L144" s="133">
        <f t="shared" si="99"/>
        <v>0</v>
      </c>
      <c r="M144" s="35">
        <f t="shared" si="99"/>
        <v>1047021</v>
      </c>
      <c r="N144" s="35">
        <f t="shared" si="99"/>
        <v>0</v>
      </c>
      <c r="O144" s="35">
        <f t="shared" si="99"/>
        <v>1047021</v>
      </c>
      <c r="P144" s="35">
        <f t="shared" si="99"/>
        <v>0</v>
      </c>
      <c r="Q144" s="35"/>
      <c r="R144" s="35"/>
      <c r="S144" s="35"/>
      <c r="T144" s="116"/>
    </row>
    <row r="145" spans="1:20" ht="35.25" customHeight="1">
      <c r="A145" s="395"/>
      <c r="B145" s="396"/>
      <c r="C145" s="396"/>
      <c r="D145" s="396"/>
      <c r="E145" s="397"/>
      <c r="F145" s="36" t="s">
        <v>15</v>
      </c>
      <c r="G145" s="33">
        <f>I145+K145+M145+O145+Q145+R145+S145</f>
        <v>2313650.52</v>
      </c>
      <c r="H145" s="1">
        <f t="shared" ref="H145:H146" si="101">J145+L145+N145+P145</f>
        <v>0</v>
      </c>
      <c r="I145" s="35">
        <f t="shared" si="99"/>
        <v>578412.63</v>
      </c>
      <c r="J145" s="8">
        <f t="shared" si="99"/>
        <v>0</v>
      </c>
      <c r="K145" s="133">
        <f t="shared" si="99"/>
        <v>578412.63</v>
      </c>
      <c r="L145" s="133">
        <f t="shared" si="99"/>
        <v>0</v>
      </c>
      <c r="M145" s="35">
        <f t="shared" si="99"/>
        <v>578412.63</v>
      </c>
      <c r="N145" s="35">
        <f t="shared" si="99"/>
        <v>0</v>
      </c>
      <c r="O145" s="35">
        <f t="shared" si="99"/>
        <v>578412.63</v>
      </c>
      <c r="P145" s="35">
        <f t="shared" si="99"/>
        <v>0</v>
      </c>
      <c r="Q145" s="35"/>
      <c r="R145" s="35"/>
      <c r="S145" s="35"/>
      <c r="T145" s="116"/>
    </row>
    <row r="146" spans="1:20" ht="35.25" customHeight="1">
      <c r="A146" s="167"/>
      <c r="B146" s="168"/>
      <c r="C146" s="168"/>
      <c r="D146" s="168"/>
      <c r="E146" s="169"/>
      <c r="F146" s="36" t="s">
        <v>44</v>
      </c>
      <c r="G146" s="33">
        <f>I146+K146+M146+O146+Q146+R146+S146</f>
        <v>0</v>
      </c>
      <c r="H146" s="1">
        <f t="shared" si="101"/>
        <v>0</v>
      </c>
      <c r="I146" s="35">
        <f>I137</f>
        <v>0</v>
      </c>
      <c r="J146" s="35">
        <f t="shared" ref="J146:P146" si="102">J137</f>
        <v>0</v>
      </c>
      <c r="K146" s="35">
        <f t="shared" si="102"/>
        <v>0</v>
      </c>
      <c r="L146" s="35">
        <f t="shared" si="102"/>
        <v>0</v>
      </c>
      <c r="M146" s="35">
        <f t="shared" si="102"/>
        <v>0</v>
      </c>
      <c r="N146" s="35">
        <f t="shared" si="102"/>
        <v>0</v>
      </c>
      <c r="O146" s="35">
        <f t="shared" si="102"/>
        <v>0</v>
      </c>
      <c r="P146" s="35">
        <f t="shared" si="102"/>
        <v>0</v>
      </c>
      <c r="Q146" s="35"/>
      <c r="R146" s="35"/>
      <c r="S146" s="35"/>
    </row>
    <row r="147" spans="1:20" ht="27.75" customHeight="1">
      <c r="A147" s="257" t="s">
        <v>38</v>
      </c>
      <c r="B147" s="257"/>
      <c r="C147" s="257"/>
      <c r="D147" s="257"/>
      <c r="E147" s="257"/>
      <c r="F147" s="257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</row>
    <row r="148" spans="1:20" ht="40.5" customHeight="1">
      <c r="A148" s="257" t="s">
        <v>39</v>
      </c>
      <c r="B148" s="257"/>
      <c r="C148" s="257"/>
      <c r="D148" s="257"/>
      <c r="E148" s="257"/>
      <c r="F148" s="257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</row>
    <row r="149" spans="1:20" ht="15" customHeight="1">
      <c r="A149" s="191" t="s">
        <v>40</v>
      </c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</row>
    <row r="150" spans="1:20">
      <c r="A150" s="192" t="s">
        <v>41</v>
      </c>
      <c r="B150" s="194" t="s">
        <v>42</v>
      </c>
      <c r="C150" s="244"/>
      <c r="D150" s="389" t="s">
        <v>43</v>
      </c>
      <c r="E150" s="390"/>
      <c r="F150" s="92" t="s">
        <v>7</v>
      </c>
      <c r="G150" s="97">
        <f>G151+G152+G153+G154</f>
        <v>0</v>
      </c>
      <c r="H150" s="97">
        <f>H151+H152+H153+H154</f>
        <v>0</v>
      </c>
      <c r="I150" s="98">
        <f>I151+I152+I153+I154</f>
        <v>0</v>
      </c>
      <c r="J150" s="98">
        <f t="shared" ref="J150:P150" si="103">J151+J152+J153+J154</f>
        <v>0</v>
      </c>
      <c r="K150" s="98">
        <f t="shared" si="103"/>
        <v>0</v>
      </c>
      <c r="L150" s="98">
        <f t="shared" si="103"/>
        <v>0</v>
      </c>
      <c r="M150" s="98">
        <f t="shared" si="103"/>
        <v>0</v>
      </c>
      <c r="N150" s="98">
        <f t="shared" si="103"/>
        <v>0</v>
      </c>
      <c r="O150" s="98">
        <f t="shared" si="103"/>
        <v>0</v>
      </c>
      <c r="P150" s="98">
        <f t="shared" si="103"/>
        <v>0</v>
      </c>
      <c r="Q150" s="98"/>
      <c r="R150" s="98"/>
      <c r="S150" s="98"/>
    </row>
    <row r="151" spans="1:20">
      <c r="A151" s="192"/>
      <c r="B151" s="194"/>
      <c r="C151" s="244"/>
      <c r="D151" s="389"/>
      <c r="E151" s="390"/>
      <c r="F151" s="40" t="s">
        <v>13</v>
      </c>
      <c r="G151" s="34">
        <f>I151+K151+M151+O151+Q151+R151+S151</f>
        <v>0</v>
      </c>
      <c r="H151" s="2">
        <f>J151+L151+N151+P151</f>
        <v>0</v>
      </c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</row>
    <row r="152" spans="1:20" ht="22.5">
      <c r="A152" s="192"/>
      <c r="B152" s="194"/>
      <c r="C152" s="244"/>
      <c r="D152" s="389"/>
      <c r="E152" s="390"/>
      <c r="F152" s="40" t="s">
        <v>14</v>
      </c>
      <c r="G152" s="34">
        <f t="shared" ref="G152:G154" si="104">I152+K152+M152+O152+Q152+R152+S152</f>
        <v>0</v>
      </c>
      <c r="H152" s="2">
        <f>J152+L152+N152+P152</f>
        <v>0</v>
      </c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</row>
    <row r="153" spans="1:20">
      <c r="A153" s="192"/>
      <c r="B153" s="194"/>
      <c r="C153" s="244"/>
      <c r="D153" s="389"/>
      <c r="E153" s="390"/>
      <c r="F153" s="40" t="s">
        <v>15</v>
      </c>
      <c r="G153" s="34">
        <f t="shared" si="104"/>
        <v>0</v>
      </c>
      <c r="H153" s="2">
        <f>J153+L153+N153+P153</f>
        <v>0</v>
      </c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</row>
    <row r="154" spans="1:20" ht="22.5">
      <c r="A154" s="193"/>
      <c r="B154" s="196"/>
      <c r="C154" s="245"/>
      <c r="D154" s="389"/>
      <c r="E154" s="390"/>
      <c r="F154" s="40" t="s">
        <v>44</v>
      </c>
      <c r="G154" s="34">
        <f t="shared" si="104"/>
        <v>0</v>
      </c>
      <c r="H154" s="2">
        <f>J154+L154+N154+P154</f>
        <v>0</v>
      </c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</row>
    <row r="155" spans="1:20">
      <c r="A155" s="201" t="s">
        <v>21</v>
      </c>
      <c r="B155" s="202" t="s">
        <v>337</v>
      </c>
      <c r="C155" s="243"/>
      <c r="D155" s="389"/>
      <c r="E155" s="390"/>
      <c r="F155" s="36" t="s">
        <v>7</v>
      </c>
      <c r="G155" s="97">
        <f>G156+G157+G158+G159</f>
        <v>0</v>
      </c>
      <c r="H155" s="97">
        <f>H156+H157+H158+H159</f>
        <v>0</v>
      </c>
      <c r="I155" s="42">
        <f>I156+I157+I158+I159</f>
        <v>0</v>
      </c>
      <c r="J155" s="42">
        <f t="shared" ref="J155:P155" si="105">J156+J157+J158+J159</f>
        <v>0</v>
      </c>
      <c r="K155" s="42">
        <f>K156+K157+K158+K159</f>
        <v>0</v>
      </c>
      <c r="L155" s="42">
        <f t="shared" si="105"/>
        <v>0</v>
      </c>
      <c r="M155" s="42">
        <f t="shared" si="105"/>
        <v>0</v>
      </c>
      <c r="N155" s="42">
        <f t="shared" si="105"/>
        <v>0</v>
      </c>
      <c r="O155" s="42">
        <f t="shared" si="105"/>
        <v>0</v>
      </c>
      <c r="P155" s="42">
        <f t="shared" si="105"/>
        <v>0</v>
      </c>
      <c r="Q155" s="42"/>
      <c r="R155" s="42"/>
      <c r="S155" s="42"/>
    </row>
    <row r="156" spans="1:20">
      <c r="A156" s="192"/>
      <c r="B156" s="194"/>
      <c r="C156" s="244"/>
      <c r="D156" s="389"/>
      <c r="E156" s="390"/>
      <c r="F156" s="40" t="s">
        <v>13</v>
      </c>
      <c r="G156" s="34">
        <f>I156+K156+M156+O156+Q156+R156+S156</f>
        <v>0</v>
      </c>
      <c r="H156" s="2">
        <f>J156+L156+N156+P156</f>
        <v>0</v>
      </c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</row>
    <row r="157" spans="1:20" ht="22.5">
      <c r="A157" s="192"/>
      <c r="B157" s="194"/>
      <c r="C157" s="244"/>
      <c r="D157" s="389"/>
      <c r="E157" s="390"/>
      <c r="F157" s="40" t="s">
        <v>14</v>
      </c>
      <c r="G157" s="34">
        <f t="shared" ref="G157:G159" si="106">I157+K157+M157+O157+Q157+R157+S157</f>
        <v>0</v>
      </c>
      <c r="H157" s="2">
        <f>J157+L157+N157+P157</f>
        <v>0</v>
      </c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</row>
    <row r="158" spans="1:20">
      <c r="A158" s="192"/>
      <c r="B158" s="194"/>
      <c r="C158" s="244"/>
      <c r="D158" s="389"/>
      <c r="E158" s="390"/>
      <c r="F158" s="40" t="s">
        <v>15</v>
      </c>
      <c r="G158" s="34">
        <f t="shared" si="106"/>
        <v>0</v>
      </c>
      <c r="H158" s="2">
        <f>J158+L158+N158+P158</f>
        <v>0</v>
      </c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</row>
    <row r="159" spans="1:20" ht="22.5">
      <c r="A159" s="192"/>
      <c r="B159" s="196"/>
      <c r="C159" s="245"/>
      <c r="D159" s="389"/>
      <c r="E159" s="390"/>
      <c r="F159" s="40" t="s">
        <v>44</v>
      </c>
      <c r="G159" s="34">
        <f t="shared" si="106"/>
        <v>0</v>
      </c>
      <c r="H159" s="2">
        <f>J159+L159+N159+P159</f>
        <v>0</v>
      </c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</row>
    <row r="160" spans="1:20">
      <c r="A160" s="201" t="s">
        <v>45</v>
      </c>
      <c r="B160" s="202" t="s">
        <v>190</v>
      </c>
      <c r="C160" s="243"/>
      <c r="D160" s="389"/>
      <c r="E160" s="390"/>
      <c r="F160" s="36" t="s">
        <v>7</v>
      </c>
      <c r="G160" s="97">
        <f>G161+G162+G163+G164</f>
        <v>0</v>
      </c>
      <c r="H160" s="97">
        <f>H161+H162+H163+H164</f>
        <v>0</v>
      </c>
      <c r="I160" s="42">
        <f>I161+I162+I163+I164</f>
        <v>0</v>
      </c>
      <c r="J160" s="42">
        <f t="shared" ref="J160:P160" si="107">J161+J162+J163+J164</f>
        <v>0</v>
      </c>
      <c r="K160" s="42">
        <f t="shared" si="107"/>
        <v>0</v>
      </c>
      <c r="L160" s="42">
        <f t="shared" si="107"/>
        <v>0</v>
      </c>
      <c r="M160" s="42">
        <f t="shared" si="107"/>
        <v>0</v>
      </c>
      <c r="N160" s="42">
        <f t="shared" si="107"/>
        <v>0</v>
      </c>
      <c r="O160" s="42">
        <f t="shared" si="107"/>
        <v>0</v>
      </c>
      <c r="P160" s="42">
        <f t="shared" si="107"/>
        <v>0</v>
      </c>
      <c r="Q160" s="42"/>
      <c r="R160" s="42"/>
      <c r="S160" s="42"/>
    </row>
    <row r="161" spans="1:19">
      <c r="A161" s="192"/>
      <c r="B161" s="194"/>
      <c r="C161" s="244"/>
      <c r="D161" s="389"/>
      <c r="E161" s="390"/>
      <c r="F161" s="40" t="s">
        <v>13</v>
      </c>
      <c r="G161" s="34">
        <f>I161+K161+M161+O161+Q161+R161+S161</f>
        <v>0</v>
      </c>
      <c r="H161" s="2">
        <f>J161+L161+N161+P161</f>
        <v>0</v>
      </c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</row>
    <row r="162" spans="1:19" ht="22.5">
      <c r="A162" s="192"/>
      <c r="B162" s="194"/>
      <c r="C162" s="244"/>
      <c r="D162" s="389"/>
      <c r="E162" s="390"/>
      <c r="F162" s="40" t="s">
        <v>14</v>
      </c>
      <c r="G162" s="34">
        <f t="shared" ref="G162:G164" si="108">I162+K162+M162+O162+Q162+R162+S162</f>
        <v>0</v>
      </c>
      <c r="H162" s="2">
        <f>J162+L162+N162+P162</f>
        <v>0</v>
      </c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</row>
    <row r="163" spans="1:19">
      <c r="A163" s="192"/>
      <c r="B163" s="194"/>
      <c r="C163" s="244"/>
      <c r="D163" s="389"/>
      <c r="E163" s="390"/>
      <c r="F163" s="40" t="s">
        <v>15</v>
      </c>
      <c r="G163" s="34">
        <f t="shared" si="108"/>
        <v>0</v>
      </c>
      <c r="H163" s="2">
        <f>J163+L163+N163+P163</f>
        <v>0</v>
      </c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</row>
    <row r="164" spans="1:19" ht="22.5">
      <c r="A164" s="192"/>
      <c r="B164" s="194"/>
      <c r="C164" s="244"/>
      <c r="D164" s="389"/>
      <c r="E164" s="390"/>
      <c r="F164" s="40" t="s">
        <v>44</v>
      </c>
      <c r="G164" s="34">
        <f t="shared" si="108"/>
        <v>0</v>
      </c>
      <c r="H164" s="2">
        <f>J164+L164+N164+P164</f>
        <v>0</v>
      </c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</row>
    <row r="165" spans="1:19">
      <c r="A165" s="201" t="s">
        <v>46</v>
      </c>
      <c r="B165" s="202" t="s">
        <v>375</v>
      </c>
      <c r="C165" s="243"/>
      <c r="D165" s="389"/>
      <c r="E165" s="390"/>
      <c r="F165" s="36" t="s">
        <v>7</v>
      </c>
      <c r="G165" s="97">
        <f>G166+G167+G168+G169</f>
        <v>0</v>
      </c>
      <c r="H165" s="97">
        <f>H166+H167+H168+H169</f>
        <v>0</v>
      </c>
      <c r="I165" s="42">
        <f>I166+I167+I168+I169</f>
        <v>0</v>
      </c>
      <c r="J165" s="42">
        <f t="shared" ref="J165:P165" si="109">J166+J167+J168+J169</f>
        <v>0</v>
      </c>
      <c r="K165" s="42">
        <f t="shared" si="109"/>
        <v>0</v>
      </c>
      <c r="L165" s="42">
        <f t="shared" si="109"/>
        <v>0</v>
      </c>
      <c r="M165" s="42">
        <f t="shared" si="109"/>
        <v>0</v>
      </c>
      <c r="N165" s="42">
        <f t="shared" si="109"/>
        <v>0</v>
      </c>
      <c r="O165" s="42">
        <f t="shared" si="109"/>
        <v>0</v>
      </c>
      <c r="P165" s="42">
        <f t="shared" si="109"/>
        <v>0</v>
      </c>
      <c r="Q165" s="42"/>
      <c r="R165" s="42"/>
      <c r="S165" s="42"/>
    </row>
    <row r="166" spans="1:19">
      <c r="A166" s="192"/>
      <c r="B166" s="194"/>
      <c r="C166" s="244"/>
      <c r="D166" s="389"/>
      <c r="E166" s="390"/>
      <c r="F166" s="40" t="s">
        <v>13</v>
      </c>
      <c r="G166" s="34">
        <f>I166+K166+M166+O166+Q166+R166+S166</f>
        <v>0</v>
      </c>
      <c r="H166" s="2">
        <f>J166+L166+N166+P166</f>
        <v>0</v>
      </c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</row>
    <row r="167" spans="1:19" ht="22.5">
      <c r="A167" s="192"/>
      <c r="B167" s="194"/>
      <c r="C167" s="244"/>
      <c r="D167" s="389"/>
      <c r="E167" s="390"/>
      <c r="F167" s="40" t="s">
        <v>14</v>
      </c>
      <c r="G167" s="34">
        <f t="shared" ref="G167:G169" si="110">I167+K167+M167+O167+Q167+R167+S167</f>
        <v>0</v>
      </c>
      <c r="H167" s="2">
        <f>J167+L167+N167+P167</f>
        <v>0</v>
      </c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</row>
    <row r="168" spans="1:19" ht="18.75" customHeight="1">
      <c r="A168" s="192"/>
      <c r="B168" s="194"/>
      <c r="C168" s="244"/>
      <c r="D168" s="389"/>
      <c r="E168" s="390"/>
      <c r="F168" s="40" t="s">
        <v>15</v>
      </c>
      <c r="G168" s="34">
        <f t="shared" si="110"/>
        <v>0</v>
      </c>
      <c r="H168" s="2">
        <f>J168+L168+N168+P168</f>
        <v>0</v>
      </c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</row>
    <row r="169" spans="1:19" ht="22.5">
      <c r="A169" s="193"/>
      <c r="B169" s="196"/>
      <c r="C169" s="245"/>
      <c r="D169" s="391"/>
      <c r="E169" s="392"/>
      <c r="F169" s="40" t="s">
        <v>44</v>
      </c>
      <c r="G169" s="34">
        <f t="shared" si="110"/>
        <v>0</v>
      </c>
      <c r="H169" s="2">
        <f>J169+L169+N169+P169</f>
        <v>0</v>
      </c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</row>
    <row r="170" spans="1:19">
      <c r="A170" s="181" t="s">
        <v>47</v>
      </c>
      <c r="B170" s="182"/>
      <c r="C170" s="182"/>
      <c r="D170" s="182"/>
      <c r="E170" s="183"/>
      <c r="F170" s="36" t="s">
        <v>7</v>
      </c>
      <c r="G170" s="37">
        <f>G171+G172+G173</f>
        <v>0</v>
      </c>
      <c r="H170" s="37">
        <f>H171+H172+H173</f>
        <v>0</v>
      </c>
      <c r="I170" s="37">
        <f>I171+I172+I173</f>
        <v>0</v>
      </c>
      <c r="J170" s="37">
        <f t="shared" ref="J170:P170" si="111">J171+J172+J173</f>
        <v>0</v>
      </c>
      <c r="K170" s="37">
        <f t="shared" si="111"/>
        <v>0</v>
      </c>
      <c r="L170" s="37">
        <f t="shared" si="111"/>
        <v>0</v>
      </c>
      <c r="M170" s="37">
        <f t="shared" si="111"/>
        <v>0</v>
      </c>
      <c r="N170" s="37">
        <f t="shared" si="111"/>
        <v>0</v>
      </c>
      <c r="O170" s="37">
        <f t="shared" si="111"/>
        <v>0</v>
      </c>
      <c r="P170" s="37">
        <f t="shared" si="111"/>
        <v>0</v>
      </c>
      <c r="Q170" s="37"/>
      <c r="R170" s="37"/>
      <c r="S170" s="37"/>
    </row>
    <row r="171" spans="1:19" ht="21">
      <c r="A171" s="184"/>
      <c r="B171" s="185"/>
      <c r="C171" s="185"/>
      <c r="D171" s="185"/>
      <c r="E171" s="186"/>
      <c r="F171" s="36" t="s">
        <v>13</v>
      </c>
      <c r="G171" s="33">
        <f>I171+K171+M171+O171+Q171+R171+S171</f>
        <v>0</v>
      </c>
      <c r="H171" s="1">
        <f>J171+L171+N171+P171</f>
        <v>0</v>
      </c>
      <c r="I171" s="38">
        <f>I151+I156+I161+I166</f>
        <v>0</v>
      </c>
      <c r="J171" s="38">
        <f t="shared" ref="J171:P173" si="112">J151+J156+J161+J166</f>
        <v>0</v>
      </c>
      <c r="K171" s="38">
        <f t="shared" si="112"/>
        <v>0</v>
      </c>
      <c r="L171" s="38">
        <f t="shared" si="112"/>
        <v>0</v>
      </c>
      <c r="M171" s="38">
        <f t="shared" si="112"/>
        <v>0</v>
      </c>
      <c r="N171" s="38">
        <f t="shared" si="112"/>
        <v>0</v>
      </c>
      <c r="O171" s="38">
        <f t="shared" si="112"/>
        <v>0</v>
      </c>
      <c r="P171" s="38">
        <f t="shared" si="112"/>
        <v>0</v>
      </c>
      <c r="Q171" s="38"/>
      <c r="R171" s="38"/>
      <c r="S171" s="38"/>
    </row>
    <row r="172" spans="1:19" ht="21">
      <c r="A172" s="184"/>
      <c r="B172" s="185"/>
      <c r="C172" s="185"/>
      <c r="D172" s="185"/>
      <c r="E172" s="186"/>
      <c r="F172" s="36" t="s">
        <v>14</v>
      </c>
      <c r="G172" s="33">
        <f t="shared" ref="G172" si="113">I172+K172+M172+O172+Q172+R172+S172</f>
        <v>0</v>
      </c>
      <c r="H172" s="1">
        <f>J172+L172+N172+P172</f>
        <v>0</v>
      </c>
      <c r="I172" s="38">
        <f t="shared" ref="I172:N173" si="114">I152+I157+I162+I167</f>
        <v>0</v>
      </c>
      <c r="J172" s="38">
        <f t="shared" si="114"/>
        <v>0</v>
      </c>
      <c r="K172" s="38">
        <f t="shared" si="114"/>
        <v>0</v>
      </c>
      <c r="L172" s="38">
        <f t="shared" si="114"/>
        <v>0</v>
      </c>
      <c r="M172" s="38">
        <f t="shared" si="114"/>
        <v>0</v>
      </c>
      <c r="N172" s="38">
        <f t="shared" si="114"/>
        <v>0</v>
      </c>
      <c r="O172" s="38">
        <f t="shared" si="112"/>
        <v>0</v>
      </c>
      <c r="P172" s="38">
        <f t="shared" si="112"/>
        <v>0</v>
      </c>
      <c r="Q172" s="38"/>
      <c r="R172" s="38"/>
      <c r="S172" s="38"/>
    </row>
    <row r="173" spans="1:19">
      <c r="A173" s="184"/>
      <c r="B173" s="185"/>
      <c r="C173" s="185"/>
      <c r="D173" s="185"/>
      <c r="E173" s="186"/>
      <c r="F173" s="36" t="s">
        <v>15</v>
      </c>
      <c r="G173" s="33">
        <f>I173+K173+M173+O173+Q173+R173+S173</f>
        <v>0</v>
      </c>
      <c r="H173" s="1">
        <f>J173+L173+N173+P173</f>
        <v>0</v>
      </c>
      <c r="I173" s="38">
        <f t="shared" si="114"/>
        <v>0</v>
      </c>
      <c r="J173" s="38">
        <f t="shared" si="114"/>
        <v>0</v>
      </c>
      <c r="K173" s="38">
        <f t="shared" si="114"/>
        <v>0</v>
      </c>
      <c r="L173" s="38">
        <f t="shared" si="114"/>
        <v>0</v>
      </c>
      <c r="M173" s="38">
        <f t="shared" si="114"/>
        <v>0</v>
      </c>
      <c r="N173" s="38">
        <f t="shared" si="114"/>
        <v>0</v>
      </c>
      <c r="O173" s="38">
        <f t="shared" si="112"/>
        <v>0</v>
      </c>
      <c r="P173" s="38">
        <f t="shared" si="112"/>
        <v>0</v>
      </c>
      <c r="Q173" s="38"/>
      <c r="R173" s="38"/>
      <c r="S173" s="38"/>
    </row>
    <row r="174" spans="1:19" ht="15" customHeight="1">
      <c r="A174" s="191" t="s">
        <v>48</v>
      </c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</row>
    <row r="175" spans="1:19">
      <c r="A175" s="192" t="s">
        <v>49</v>
      </c>
      <c r="B175" s="194" t="s">
        <v>338</v>
      </c>
      <c r="C175" s="195"/>
      <c r="D175" s="389" t="s">
        <v>43</v>
      </c>
      <c r="E175" s="390"/>
      <c r="F175" s="92" t="s">
        <v>7</v>
      </c>
      <c r="G175" s="97">
        <f>G176+G177+G178+G179</f>
        <v>0</v>
      </c>
      <c r="H175" s="97">
        <f>H176+H177+H178+H179</f>
        <v>0</v>
      </c>
      <c r="I175" s="86">
        <f>I176+I177+I178+I179</f>
        <v>0</v>
      </c>
      <c r="J175" s="86">
        <f t="shared" ref="J175:P175" si="115">J176+J177+J178+J179</f>
        <v>0</v>
      </c>
      <c r="K175" s="86">
        <f t="shared" si="115"/>
        <v>0</v>
      </c>
      <c r="L175" s="86">
        <f t="shared" si="115"/>
        <v>0</v>
      </c>
      <c r="M175" s="86">
        <f t="shared" si="115"/>
        <v>0</v>
      </c>
      <c r="N175" s="86">
        <f t="shared" si="115"/>
        <v>0</v>
      </c>
      <c r="O175" s="86">
        <f t="shared" si="115"/>
        <v>0</v>
      </c>
      <c r="P175" s="86">
        <f t="shared" si="115"/>
        <v>0</v>
      </c>
      <c r="Q175" s="86"/>
      <c r="R175" s="86"/>
      <c r="S175" s="86"/>
    </row>
    <row r="176" spans="1:19">
      <c r="A176" s="192"/>
      <c r="B176" s="194"/>
      <c r="C176" s="195"/>
      <c r="D176" s="389"/>
      <c r="E176" s="390"/>
      <c r="F176" s="40" t="s">
        <v>13</v>
      </c>
      <c r="G176" s="34">
        <f>I176+K176+M176+O176+Q176+R176+S176</f>
        <v>0</v>
      </c>
      <c r="H176" s="2">
        <f>J176+L176+N176+P176</f>
        <v>0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22.5">
      <c r="A177" s="192"/>
      <c r="B177" s="194"/>
      <c r="C177" s="195"/>
      <c r="D177" s="389"/>
      <c r="E177" s="390"/>
      <c r="F177" s="40" t="s">
        <v>14</v>
      </c>
      <c r="G177" s="34">
        <f t="shared" ref="G177:G179" si="116">I177+K177+M177+O177+Q177+R177+S177</f>
        <v>0</v>
      </c>
      <c r="H177" s="2">
        <f>J177+L177+N177+P177</f>
        <v>0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192"/>
      <c r="B178" s="194"/>
      <c r="C178" s="195"/>
      <c r="D178" s="389"/>
      <c r="E178" s="390"/>
      <c r="F178" s="40" t="s">
        <v>15</v>
      </c>
      <c r="G178" s="34">
        <f t="shared" si="116"/>
        <v>0</v>
      </c>
      <c r="H178" s="2">
        <f>J178+L178+N178+P178</f>
        <v>0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22.5">
      <c r="A179" s="193"/>
      <c r="B179" s="196"/>
      <c r="C179" s="197"/>
      <c r="D179" s="391"/>
      <c r="E179" s="392"/>
      <c r="F179" s="40" t="s">
        <v>44</v>
      </c>
      <c r="G179" s="34">
        <f t="shared" si="116"/>
        <v>0</v>
      </c>
      <c r="H179" s="2">
        <f>J179+L179+N179+P179</f>
        <v>0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21.75" customHeight="1">
      <c r="A180" s="201" t="s">
        <v>77</v>
      </c>
      <c r="B180" s="233" t="s">
        <v>191</v>
      </c>
      <c r="C180" s="233"/>
      <c r="D180" s="210" t="s">
        <v>251</v>
      </c>
      <c r="E180" s="211"/>
      <c r="F180" s="36" t="s">
        <v>7</v>
      </c>
      <c r="G180" s="97">
        <f>G181+G182+G183+G184</f>
        <v>0</v>
      </c>
      <c r="H180" s="97">
        <f>H181+H182+H183+H184</f>
        <v>0</v>
      </c>
      <c r="I180" s="1">
        <f>I181+I182+I183+I184</f>
        <v>0</v>
      </c>
      <c r="J180" s="1">
        <f t="shared" ref="J180:P180" si="117">J181+J182+J183+J184</f>
        <v>0</v>
      </c>
      <c r="K180" s="1">
        <f t="shared" si="117"/>
        <v>0</v>
      </c>
      <c r="L180" s="1">
        <f t="shared" si="117"/>
        <v>0</v>
      </c>
      <c r="M180" s="1">
        <f t="shared" si="117"/>
        <v>0</v>
      </c>
      <c r="N180" s="1">
        <f t="shared" si="117"/>
        <v>0</v>
      </c>
      <c r="O180" s="1">
        <f t="shared" si="117"/>
        <v>0</v>
      </c>
      <c r="P180" s="1">
        <f t="shared" si="117"/>
        <v>0</v>
      </c>
      <c r="Q180" s="1"/>
      <c r="R180" s="1"/>
      <c r="S180" s="1"/>
    </row>
    <row r="181" spans="1:19">
      <c r="A181" s="192"/>
      <c r="B181" s="233"/>
      <c r="C181" s="233"/>
      <c r="D181" s="200"/>
      <c r="E181" s="199"/>
      <c r="F181" s="40" t="s">
        <v>13</v>
      </c>
      <c r="G181" s="34">
        <f>I181+K181+M181+O181+Q181+R181+S181</f>
        <v>0</v>
      </c>
      <c r="H181" s="2">
        <f>J181+L181+N181+P181</f>
        <v>0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22.5">
      <c r="A182" s="192"/>
      <c r="B182" s="233"/>
      <c r="C182" s="233"/>
      <c r="D182" s="200"/>
      <c r="E182" s="199"/>
      <c r="F182" s="40" t="s">
        <v>14</v>
      </c>
      <c r="G182" s="34">
        <f t="shared" ref="G182:G184" si="118">I182+K182+M182+O182+Q182+R182+S182</f>
        <v>0</v>
      </c>
      <c r="H182" s="2">
        <f>J182+L182+N182+P182</f>
        <v>0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192"/>
      <c r="B183" s="233"/>
      <c r="C183" s="233"/>
      <c r="D183" s="200"/>
      <c r="E183" s="199"/>
      <c r="F183" s="40" t="s">
        <v>15</v>
      </c>
      <c r="G183" s="34">
        <f t="shared" si="118"/>
        <v>0</v>
      </c>
      <c r="H183" s="2">
        <f>J183+L183+N183+P183</f>
        <v>0</v>
      </c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</row>
    <row r="184" spans="1:19" ht="22.5">
      <c r="A184" s="193"/>
      <c r="B184" s="233"/>
      <c r="C184" s="233"/>
      <c r="D184" s="393"/>
      <c r="E184" s="394"/>
      <c r="F184" s="40" t="s">
        <v>44</v>
      </c>
      <c r="G184" s="34">
        <f t="shared" si="118"/>
        <v>0</v>
      </c>
      <c r="H184" s="2">
        <f>J184+L184+N184+P184</f>
        <v>0</v>
      </c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</row>
    <row r="185" spans="1:19">
      <c r="A185" s="201" t="s">
        <v>78</v>
      </c>
      <c r="B185" s="202" t="s">
        <v>192</v>
      </c>
      <c r="C185" s="203"/>
      <c r="D185" s="210" t="s">
        <v>50</v>
      </c>
      <c r="E185" s="211"/>
      <c r="F185" s="36" t="s">
        <v>7</v>
      </c>
      <c r="G185" s="97">
        <f>G186+G187+G188+G189</f>
        <v>0</v>
      </c>
      <c r="H185" s="97">
        <f>H186+H187+H188+H189</f>
        <v>0</v>
      </c>
      <c r="I185" s="1">
        <f>I186+I187+I188+I189</f>
        <v>0</v>
      </c>
      <c r="J185" s="1">
        <f t="shared" ref="J185:P185" si="119">J186+J187+J188+J189</f>
        <v>0</v>
      </c>
      <c r="K185" s="1">
        <f t="shared" si="119"/>
        <v>0</v>
      </c>
      <c r="L185" s="1">
        <f t="shared" si="119"/>
        <v>0</v>
      </c>
      <c r="M185" s="1">
        <f t="shared" si="119"/>
        <v>0</v>
      </c>
      <c r="N185" s="1">
        <f t="shared" si="119"/>
        <v>0</v>
      </c>
      <c r="O185" s="1">
        <f t="shared" si="119"/>
        <v>0</v>
      </c>
      <c r="P185" s="1">
        <f t="shared" si="119"/>
        <v>0</v>
      </c>
      <c r="Q185" s="1"/>
      <c r="R185" s="1"/>
      <c r="S185" s="1"/>
    </row>
    <row r="186" spans="1:19">
      <c r="A186" s="192"/>
      <c r="B186" s="194"/>
      <c r="C186" s="195"/>
      <c r="D186" s="198"/>
      <c r="E186" s="212"/>
      <c r="F186" s="40" t="s">
        <v>13</v>
      </c>
      <c r="G186" s="34">
        <f>I186+K186+M186+O186+Q186+R186+S186</f>
        <v>0</v>
      </c>
      <c r="H186" s="2">
        <f>J186+L186+N186+P186</f>
        <v>0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22.5">
      <c r="A187" s="192"/>
      <c r="B187" s="194"/>
      <c r="C187" s="195"/>
      <c r="D187" s="198"/>
      <c r="E187" s="212"/>
      <c r="F187" s="40" t="s">
        <v>14</v>
      </c>
      <c r="G187" s="34">
        <f t="shared" ref="G187:G189" si="120">I187+K187+M187+O187+Q187+R187+S187</f>
        <v>0</v>
      </c>
      <c r="H187" s="2">
        <f>J187+L187+N187+P187</f>
        <v>0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192"/>
      <c r="B188" s="194"/>
      <c r="C188" s="195"/>
      <c r="D188" s="198"/>
      <c r="E188" s="212"/>
      <c r="F188" s="40" t="s">
        <v>15</v>
      </c>
      <c r="G188" s="34">
        <f t="shared" si="120"/>
        <v>0</v>
      </c>
      <c r="H188" s="2">
        <f>J188+L188+N188+P188</f>
        <v>0</v>
      </c>
      <c r="I188" s="9"/>
      <c r="J188" s="9"/>
      <c r="K188" s="9"/>
      <c r="L188" s="9"/>
      <c r="M188" s="9"/>
      <c r="N188" s="44"/>
      <c r="O188" s="44"/>
      <c r="P188" s="44"/>
      <c r="Q188" s="44"/>
      <c r="R188" s="44"/>
      <c r="S188" s="44"/>
    </row>
    <row r="189" spans="1:19" ht="22.5">
      <c r="A189" s="193"/>
      <c r="B189" s="196"/>
      <c r="C189" s="197"/>
      <c r="D189" s="213"/>
      <c r="E189" s="214"/>
      <c r="F189" s="40" t="s">
        <v>44</v>
      </c>
      <c r="G189" s="34">
        <f t="shared" si="120"/>
        <v>0</v>
      </c>
      <c r="H189" s="2">
        <f>J189+L189+N189+P189</f>
        <v>0</v>
      </c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</row>
    <row r="190" spans="1:19" ht="21" customHeight="1">
      <c r="A190" s="181" t="s">
        <v>51</v>
      </c>
      <c r="B190" s="182"/>
      <c r="C190" s="182"/>
      <c r="D190" s="182"/>
      <c r="E190" s="183"/>
      <c r="F190" s="36" t="s">
        <v>7</v>
      </c>
      <c r="G190" s="97">
        <f>G191+G192+G193+G194</f>
        <v>0</v>
      </c>
      <c r="H190" s="97">
        <f>H191+H192+H193+H194</f>
        <v>0</v>
      </c>
      <c r="I190" s="1">
        <f>I191+I192+I193+I194</f>
        <v>0</v>
      </c>
      <c r="J190" s="1">
        <f t="shared" ref="J190:P190" si="121">J191+J192+J193+J194</f>
        <v>0</v>
      </c>
      <c r="K190" s="1">
        <f t="shared" si="121"/>
        <v>0</v>
      </c>
      <c r="L190" s="1">
        <f t="shared" si="121"/>
        <v>0</v>
      </c>
      <c r="M190" s="1">
        <f t="shared" si="121"/>
        <v>0</v>
      </c>
      <c r="N190" s="1">
        <f t="shared" si="121"/>
        <v>0</v>
      </c>
      <c r="O190" s="1">
        <f t="shared" si="121"/>
        <v>0</v>
      </c>
      <c r="P190" s="1">
        <f t="shared" si="121"/>
        <v>0</v>
      </c>
      <c r="Q190" s="1"/>
      <c r="R190" s="1"/>
      <c r="S190" s="1"/>
    </row>
    <row r="191" spans="1:19" ht="21">
      <c r="A191" s="184"/>
      <c r="B191" s="185"/>
      <c r="C191" s="185"/>
      <c r="D191" s="185"/>
      <c r="E191" s="186"/>
      <c r="F191" s="36" t="s">
        <v>13</v>
      </c>
      <c r="G191" s="33">
        <f>I191+K191+M191+O191+Q191+R191+S191</f>
        <v>0</v>
      </c>
      <c r="H191" s="1">
        <f>J191+L191+N191+P191</f>
        <v>0</v>
      </c>
      <c r="I191" s="8">
        <f>I176+I181+I186</f>
        <v>0</v>
      </c>
      <c r="J191" s="8">
        <f t="shared" ref="J191:P194" si="122">J176+J181+J186</f>
        <v>0</v>
      </c>
      <c r="K191" s="8">
        <f t="shared" si="122"/>
        <v>0</v>
      </c>
      <c r="L191" s="8">
        <f t="shared" si="122"/>
        <v>0</v>
      </c>
      <c r="M191" s="8">
        <f t="shared" si="122"/>
        <v>0</v>
      </c>
      <c r="N191" s="8">
        <f t="shared" si="122"/>
        <v>0</v>
      </c>
      <c r="O191" s="8">
        <f t="shared" si="122"/>
        <v>0</v>
      </c>
      <c r="P191" s="8">
        <f t="shared" si="122"/>
        <v>0</v>
      </c>
      <c r="Q191" s="8"/>
      <c r="R191" s="8"/>
      <c r="S191" s="8"/>
    </row>
    <row r="192" spans="1:19" ht="25.5" customHeight="1">
      <c r="A192" s="184"/>
      <c r="B192" s="185"/>
      <c r="C192" s="185"/>
      <c r="D192" s="185"/>
      <c r="E192" s="186"/>
      <c r="F192" s="36" t="s">
        <v>14</v>
      </c>
      <c r="G192" s="33">
        <f t="shared" ref="G192:G194" si="123">I192+K192+M192+O192+Q192+R192+S192</f>
        <v>0</v>
      </c>
      <c r="H192" s="1">
        <f>J192+L192+N192+P192</f>
        <v>0</v>
      </c>
      <c r="I192" s="8">
        <f t="shared" ref="I192:N194" si="124">I177+I182+I187</f>
        <v>0</v>
      </c>
      <c r="J192" s="8">
        <f t="shared" si="124"/>
        <v>0</v>
      </c>
      <c r="K192" s="8">
        <f t="shared" si="124"/>
        <v>0</v>
      </c>
      <c r="L192" s="8">
        <f t="shared" si="124"/>
        <v>0</v>
      </c>
      <c r="M192" s="8">
        <f t="shared" si="124"/>
        <v>0</v>
      </c>
      <c r="N192" s="8">
        <f t="shared" si="124"/>
        <v>0</v>
      </c>
      <c r="O192" s="8">
        <f t="shared" si="122"/>
        <v>0</v>
      </c>
      <c r="P192" s="8">
        <f t="shared" si="122"/>
        <v>0</v>
      </c>
      <c r="Q192" s="8"/>
      <c r="R192" s="8"/>
      <c r="S192" s="8"/>
    </row>
    <row r="193" spans="1:19">
      <c r="A193" s="184"/>
      <c r="B193" s="185"/>
      <c r="C193" s="185"/>
      <c r="D193" s="185"/>
      <c r="E193" s="186"/>
      <c r="F193" s="36" t="s">
        <v>15</v>
      </c>
      <c r="G193" s="33">
        <f t="shared" si="123"/>
        <v>0</v>
      </c>
      <c r="H193" s="1">
        <f>J193+L193+N193+P193</f>
        <v>0</v>
      </c>
      <c r="I193" s="8">
        <f t="shared" si="124"/>
        <v>0</v>
      </c>
      <c r="J193" s="8">
        <f t="shared" si="124"/>
        <v>0</v>
      </c>
      <c r="K193" s="8">
        <f t="shared" si="124"/>
        <v>0</v>
      </c>
      <c r="L193" s="8">
        <f t="shared" si="124"/>
        <v>0</v>
      </c>
      <c r="M193" s="8">
        <f t="shared" si="124"/>
        <v>0</v>
      </c>
      <c r="N193" s="8">
        <f t="shared" si="124"/>
        <v>0</v>
      </c>
      <c r="O193" s="8">
        <f t="shared" si="122"/>
        <v>0</v>
      </c>
      <c r="P193" s="8">
        <f t="shared" si="122"/>
        <v>0</v>
      </c>
      <c r="Q193" s="8"/>
      <c r="R193" s="8"/>
      <c r="S193" s="8"/>
    </row>
    <row r="194" spans="1:19" ht="21">
      <c r="A194" s="187"/>
      <c r="B194" s="188"/>
      <c r="C194" s="188"/>
      <c r="D194" s="188"/>
      <c r="E194" s="189"/>
      <c r="F194" s="36" t="s">
        <v>44</v>
      </c>
      <c r="G194" s="33">
        <f t="shared" si="123"/>
        <v>0</v>
      </c>
      <c r="H194" s="1">
        <f>J194+L194+N194+P194</f>
        <v>0</v>
      </c>
      <c r="I194" s="8">
        <f t="shared" si="124"/>
        <v>0</v>
      </c>
      <c r="J194" s="8">
        <f t="shared" si="124"/>
        <v>0</v>
      </c>
      <c r="K194" s="8">
        <f t="shared" si="124"/>
        <v>0</v>
      </c>
      <c r="L194" s="8">
        <f t="shared" si="124"/>
        <v>0</v>
      </c>
      <c r="M194" s="8">
        <f t="shared" si="124"/>
        <v>0</v>
      </c>
      <c r="N194" s="8">
        <f t="shared" si="124"/>
        <v>0</v>
      </c>
      <c r="O194" s="8">
        <f t="shared" si="122"/>
        <v>0</v>
      </c>
      <c r="P194" s="8">
        <f t="shared" si="122"/>
        <v>0</v>
      </c>
      <c r="Q194" s="8"/>
      <c r="R194" s="8"/>
      <c r="S194" s="8"/>
    </row>
    <row r="195" spans="1:19" ht="17.25" customHeight="1">
      <c r="A195" s="382" t="s">
        <v>52</v>
      </c>
      <c r="B195" s="383"/>
      <c r="C195" s="383"/>
      <c r="D195" s="383"/>
      <c r="E195" s="384"/>
      <c r="F195" s="135" t="s">
        <v>7</v>
      </c>
      <c r="G195" s="97">
        <f>G196+G197+G198</f>
        <v>0</v>
      </c>
      <c r="H195" s="97">
        <f>H196+H197+H198</f>
        <v>0</v>
      </c>
      <c r="I195" s="8">
        <f>I196+I197+I198</f>
        <v>0</v>
      </c>
      <c r="J195" s="8">
        <f t="shared" ref="J195:P195" si="125">J196+J197+J198</f>
        <v>0</v>
      </c>
      <c r="K195" s="8">
        <f t="shared" si="125"/>
        <v>0</v>
      </c>
      <c r="L195" s="8">
        <f t="shared" si="125"/>
        <v>0</v>
      </c>
      <c r="M195" s="8">
        <f t="shared" si="125"/>
        <v>0</v>
      </c>
      <c r="N195" s="8">
        <f t="shared" si="125"/>
        <v>0</v>
      </c>
      <c r="O195" s="8">
        <f t="shared" si="125"/>
        <v>0</v>
      </c>
      <c r="P195" s="8">
        <f t="shared" si="125"/>
        <v>0</v>
      </c>
      <c r="Q195" s="8"/>
      <c r="R195" s="8"/>
      <c r="S195" s="8"/>
    </row>
    <row r="196" spans="1:19" ht="21">
      <c r="A196" s="385"/>
      <c r="B196" s="386"/>
      <c r="C196" s="386"/>
      <c r="D196" s="386"/>
      <c r="E196" s="387"/>
      <c r="F196" s="135" t="s">
        <v>13</v>
      </c>
      <c r="G196" s="33">
        <f>I196+K196+M196+O196+Q196+R196+S196</f>
        <v>0</v>
      </c>
      <c r="H196" s="1">
        <f>J196+L196+N196+P196</f>
        <v>0</v>
      </c>
      <c r="I196" s="8">
        <f t="shared" ref="I196:P198" si="126">I171+I191</f>
        <v>0</v>
      </c>
      <c r="J196" s="8">
        <f t="shared" si="126"/>
        <v>0</v>
      </c>
      <c r="K196" s="8">
        <f t="shared" si="126"/>
        <v>0</v>
      </c>
      <c r="L196" s="8">
        <f t="shared" si="126"/>
        <v>0</v>
      </c>
      <c r="M196" s="8">
        <f t="shared" si="126"/>
        <v>0</v>
      </c>
      <c r="N196" s="8">
        <f t="shared" si="126"/>
        <v>0</v>
      </c>
      <c r="O196" s="8">
        <f t="shared" si="126"/>
        <v>0</v>
      </c>
      <c r="P196" s="8">
        <f t="shared" si="126"/>
        <v>0</v>
      </c>
      <c r="Q196" s="8"/>
      <c r="R196" s="8"/>
      <c r="S196" s="8"/>
    </row>
    <row r="197" spans="1:19" ht="21">
      <c r="A197" s="385"/>
      <c r="B197" s="386"/>
      <c r="C197" s="386"/>
      <c r="D197" s="386"/>
      <c r="E197" s="387"/>
      <c r="F197" s="135" t="s">
        <v>14</v>
      </c>
      <c r="G197" s="33">
        <f t="shared" ref="G197:G198" si="127">I197+K197+M197+O197+Q197+R197+S197</f>
        <v>0</v>
      </c>
      <c r="H197" s="1">
        <f>J197+L197+N197+P197</f>
        <v>0</v>
      </c>
      <c r="I197" s="8">
        <f t="shared" si="126"/>
        <v>0</v>
      </c>
      <c r="J197" s="8">
        <f t="shared" si="126"/>
        <v>0</v>
      </c>
      <c r="K197" s="8">
        <f t="shared" si="126"/>
        <v>0</v>
      </c>
      <c r="L197" s="8">
        <f t="shared" si="126"/>
        <v>0</v>
      </c>
      <c r="M197" s="8">
        <f t="shared" si="126"/>
        <v>0</v>
      </c>
      <c r="N197" s="8">
        <f t="shared" si="126"/>
        <v>0</v>
      </c>
      <c r="O197" s="8">
        <f t="shared" si="126"/>
        <v>0</v>
      </c>
      <c r="P197" s="8">
        <f t="shared" si="126"/>
        <v>0</v>
      </c>
      <c r="Q197" s="8"/>
      <c r="R197" s="8"/>
      <c r="S197" s="8"/>
    </row>
    <row r="198" spans="1:19" ht="24.75" customHeight="1">
      <c r="A198" s="385"/>
      <c r="B198" s="386"/>
      <c r="C198" s="386"/>
      <c r="D198" s="386"/>
      <c r="E198" s="387"/>
      <c r="F198" s="135" t="s">
        <v>15</v>
      </c>
      <c r="G198" s="33">
        <f t="shared" si="127"/>
        <v>0</v>
      </c>
      <c r="H198" s="1">
        <f>J198+L198+N198+P198</f>
        <v>0</v>
      </c>
      <c r="I198" s="8">
        <f t="shared" si="126"/>
        <v>0</v>
      </c>
      <c r="J198" s="8">
        <f t="shared" si="126"/>
        <v>0</v>
      </c>
      <c r="K198" s="8">
        <f t="shared" si="126"/>
        <v>0</v>
      </c>
      <c r="L198" s="8">
        <f t="shared" si="126"/>
        <v>0</v>
      </c>
      <c r="M198" s="8">
        <f t="shared" si="126"/>
        <v>0</v>
      </c>
      <c r="N198" s="8">
        <f t="shared" si="126"/>
        <v>0</v>
      </c>
      <c r="O198" s="8">
        <f t="shared" si="126"/>
        <v>0</v>
      </c>
      <c r="P198" s="8">
        <f t="shared" si="126"/>
        <v>0</v>
      </c>
      <c r="Q198" s="8"/>
      <c r="R198" s="8"/>
      <c r="S198" s="8"/>
    </row>
    <row r="199" spans="1:19" ht="15" customHeight="1">
      <c r="A199" s="388" t="s">
        <v>193</v>
      </c>
      <c r="B199" s="388"/>
      <c r="C199" s="388"/>
      <c r="D199" s="388"/>
      <c r="E199" s="388"/>
      <c r="F199" s="388"/>
      <c r="G199" s="388"/>
      <c r="H199" s="388"/>
      <c r="I199" s="388"/>
      <c r="J199" s="388"/>
      <c r="K199" s="388"/>
      <c r="L199" s="388"/>
      <c r="M199" s="388"/>
      <c r="N199" s="388"/>
      <c r="O199" s="388"/>
      <c r="P199" s="388"/>
      <c r="Q199" s="388"/>
      <c r="R199" s="388"/>
      <c r="S199" s="388"/>
    </row>
    <row r="200" spans="1:19" ht="15" customHeight="1">
      <c r="A200" s="257" t="s">
        <v>252</v>
      </c>
      <c r="B200" s="257"/>
      <c r="C200" s="257"/>
      <c r="D200" s="257"/>
      <c r="E200" s="257"/>
      <c r="F200" s="257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</row>
    <row r="201" spans="1:19" ht="15" customHeight="1">
      <c r="A201" s="215" t="s">
        <v>53</v>
      </c>
      <c r="B201" s="215"/>
      <c r="C201" s="215"/>
      <c r="D201" s="215"/>
      <c r="E201" s="215"/>
      <c r="F201" s="215"/>
      <c r="G201" s="215"/>
      <c r="H201" s="215"/>
      <c r="I201" s="215"/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</row>
    <row r="202" spans="1:19" ht="20.25" customHeight="1">
      <c r="A202" s="192" t="s">
        <v>41</v>
      </c>
      <c r="B202" s="362" t="s">
        <v>339</v>
      </c>
      <c r="C202" s="363"/>
      <c r="D202" s="378" t="s">
        <v>50</v>
      </c>
      <c r="E202" s="217"/>
      <c r="F202" s="79" t="s">
        <v>7</v>
      </c>
      <c r="G202" s="97">
        <f>G203+G204+G205+G206</f>
        <v>5792</v>
      </c>
      <c r="H202" s="97">
        <f>H203+H204+H205+H206</f>
        <v>0</v>
      </c>
      <c r="I202" s="86">
        <f>I203+I204+I205+I206</f>
        <v>1448</v>
      </c>
      <c r="J202" s="86">
        <f>J203+J204+J205+J206</f>
        <v>0</v>
      </c>
      <c r="K202" s="136">
        <f t="shared" ref="K202:P202" si="128">K203+K204+K205+K206</f>
        <v>1448</v>
      </c>
      <c r="L202" s="136">
        <f t="shared" si="128"/>
        <v>0</v>
      </c>
      <c r="M202" s="86">
        <f t="shared" si="128"/>
        <v>1448</v>
      </c>
      <c r="N202" s="86">
        <f t="shared" si="128"/>
        <v>0</v>
      </c>
      <c r="O202" s="86">
        <f t="shared" si="128"/>
        <v>1448</v>
      </c>
      <c r="P202" s="86">
        <f t="shared" si="128"/>
        <v>0</v>
      </c>
      <c r="Q202" s="86"/>
      <c r="R202" s="86"/>
      <c r="S202" s="86"/>
    </row>
    <row r="203" spans="1:19">
      <c r="A203" s="192"/>
      <c r="B203" s="362"/>
      <c r="C203" s="363"/>
      <c r="D203" s="378"/>
      <c r="E203" s="217"/>
      <c r="F203" s="158" t="s">
        <v>13</v>
      </c>
      <c r="G203" s="33">
        <f>I203+K203+M203+O203+Q203+R203+S203</f>
        <v>0</v>
      </c>
      <c r="H203" s="1">
        <f>J203+L203+N203+P203</f>
        <v>0</v>
      </c>
      <c r="I203" s="9">
        <f>I208+I213+I218+I223</f>
        <v>0</v>
      </c>
      <c r="J203" s="9">
        <f t="shared" ref="I203:P206" si="129">J208+J213+J218+J223</f>
        <v>0</v>
      </c>
      <c r="K203" s="137">
        <f t="shared" si="129"/>
        <v>0</v>
      </c>
      <c r="L203" s="137">
        <f t="shared" si="129"/>
        <v>0</v>
      </c>
      <c r="M203" s="9">
        <f t="shared" si="129"/>
        <v>0</v>
      </c>
      <c r="N203" s="9">
        <f t="shared" si="129"/>
        <v>0</v>
      </c>
      <c r="O203" s="9">
        <f t="shared" si="129"/>
        <v>0</v>
      </c>
      <c r="P203" s="9">
        <f t="shared" si="129"/>
        <v>0</v>
      </c>
      <c r="Q203" s="9"/>
      <c r="R203" s="9"/>
      <c r="S203" s="9"/>
    </row>
    <row r="204" spans="1:19" ht="22.5">
      <c r="A204" s="192"/>
      <c r="B204" s="362"/>
      <c r="C204" s="363"/>
      <c r="D204" s="378"/>
      <c r="E204" s="217"/>
      <c r="F204" s="158" t="s">
        <v>14</v>
      </c>
      <c r="G204" s="33">
        <f t="shared" ref="G204:G206" si="130">I204+K204+M204+O204+Q204+R204+S204</f>
        <v>0</v>
      </c>
      <c r="H204" s="1">
        <f>J204+L204+N204+P204</f>
        <v>0</v>
      </c>
      <c r="I204" s="9">
        <f>I209+I214+I219+I224</f>
        <v>0</v>
      </c>
      <c r="J204" s="9">
        <f t="shared" si="129"/>
        <v>0</v>
      </c>
      <c r="K204" s="137">
        <f t="shared" si="129"/>
        <v>0</v>
      </c>
      <c r="L204" s="137">
        <f t="shared" si="129"/>
        <v>0</v>
      </c>
      <c r="M204" s="9">
        <f t="shared" si="129"/>
        <v>0</v>
      </c>
      <c r="N204" s="9">
        <f t="shared" si="129"/>
        <v>0</v>
      </c>
      <c r="O204" s="9">
        <f t="shared" si="129"/>
        <v>0</v>
      </c>
      <c r="P204" s="9">
        <f t="shared" si="129"/>
        <v>0</v>
      </c>
      <c r="Q204" s="9"/>
      <c r="R204" s="9"/>
      <c r="S204" s="9"/>
    </row>
    <row r="205" spans="1:19">
      <c r="A205" s="192"/>
      <c r="B205" s="362"/>
      <c r="C205" s="363"/>
      <c r="D205" s="378"/>
      <c r="E205" s="217"/>
      <c r="F205" s="158" t="s">
        <v>15</v>
      </c>
      <c r="G205" s="33">
        <f t="shared" si="130"/>
        <v>5792</v>
      </c>
      <c r="H205" s="1">
        <f>J205+L205+N205+P205</f>
        <v>0</v>
      </c>
      <c r="I205" s="9">
        <f>I210+I215+I220+I225</f>
        <v>1448</v>
      </c>
      <c r="J205" s="9">
        <f t="shared" si="129"/>
        <v>0</v>
      </c>
      <c r="K205" s="137">
        <f t="shared" si="129"/>
        <v>1448</v>
      </c>
      <c r="L205" s="137">
        <f t="shared" si="129"/>
        <v>0</v>
      </c>
      <c r="M205" s="9">
        <f t="shared" si="129"/>
        <v>1448</v>
      </c>
      <c r="N205" s="9">
        <f t="shared" si="129"/>
        <v>0</v>
      </c>
      <c r="O205" s="9">
        <f t="shared" si="129"/>
        <v>1448</v>
      </c>
      <c r="P205" s="9">
        <f t="shared" si="129"/>
        <v>0</v>
      </c>
      <c r="Q205" s="9"/>
      <c r="R205" s="9"/>
      <c r="S205" s="9"/>
    </row>
    <row r="206" spans="1:19" ht="39.75" customHeight="1">
      <c r="A206" s="193"/>
      <c r="B206" s="364"/>
      <c r="C206" s="365"/>
      <c r="D206" s="379"/>
      <c r="E206" s="219"/>
      <c r="F206" s="158" t="s">
        <v>44</v>
      </c>
      <c r="G206" s="33">
        <f t="shared" si="130"/>
        <v>0</v>
      </c>
      <c r="H206" s="1">
        <f>J206+L206+N206+P206</f>
        <v>0</v>
      </c>
      <c r="I206" s="9">
        <f t="shared" si="129"/>
        <v>0</v>
      </c>
      <c r="J206" s="9">
        <f t="shared" si="129"/>
        <v>0</v>
      </c>
      <c r="K206" s="137">
        <f t="shared" si="129"/>
        <v>0</v>
      </c>
      <c r="L206" s="137">
        <f t="shared" si="129"/>
        <v>0</v>
      </c>
      <c r="M206" s="9">
        <f t="shared" si="129"/>
        <v>0</v>
      </c>
      <c r="N206" s="9">
        <f t="shared" si="129"/>
        <v>0</v>
      </c>
      <c r="O206" s="9">
        <f t="shared" si="129"/>
        <v>0</v>
      </c>
      <c r="P206" s="9">
        <f t="shared" si="129"/>
        <v>0</v>
      </c>
      <c r="Q206" s="9"/>
      <c r="R206" s="9"/>
      <c r="S206" s="9"/>
    </row>
    <row r="207" spans="1:19">
      <c r="A207" s="201" t="s">
        <v>169</v>
      </c>
      <c r="B207" s="347" t="s">
        <v>298</v>
      </c>
      <c r="C207" s="361"/>
      <c r="D207" s="376" t="s">
        <v>50</v>
      </c>
      <c r="E207" s="377"/>
      <c r="F207" s="5" t="s">
        <v>7</v>
      </c>
      <c r="G207" s="97">
        <f>G208+G209+G210+G211</f>
        <v>2000</v>
      </c>
      <c r="H207" s="97">
        <f>H208+H209+H210+H211</f>
        <v>0</v>
      </c>
      <c r="I207" s="1">
        <f>I208+I209+I210+I211</f>
        <v>500</v>
      </c>
      <c r="J207" s="1">
        <f t="shared" ref="J207:P207" si="131">J208+J209+J210+J211</f>
        <v>0</v>
      </c>
      <c r="K207" s="138">
        <f t="shared" si="131"/>
        <v>500</v>
      </c>
      <c r="L207" s="138">
        <f t="shared" si="131"/>
        <v>0</v>
      </c>
      <c r="M207" s="1">
        <f t="shared" si="131"/>
        <v>500</v>
      </c>
      <c r="N207" s="1">
        <f t="shared" si="131"/>
        <v>0</v>
      </c>
      <c r="O207" s="1">
        <f t="shared" si="131"/>
        <v>500</v>
      </c>
      <c r="P207" s="1">
        <f t="shared" si="131"/>
        <v>0</v>
      </c>
      <c r="Q207" s="1"/>
      <c r="R207" s="1"/>
      <c r="S207" s="1"/>
    </row>
    <row r="208" spans="1:19">
      <c r="A208" s="192"/>
      <c r="B208" s="362"/>
      <c r="C208" s="363"/>
      <c r="D208" s="378"/>
      <c r="E208" s="217"/>
      <c r="F208" s="158" t="s">
        <v>13</v>
      </c>
      <c r="G208" s="33">
        <f>I208+K208+M208+O208+Q208+R208+S208</f>
        <v>0</v>
      </c>
      <c r="H208" s="1">
        <f>J208+L208+N208+P208</f>
        <v>0</v>
      </c>
      <c r="I208" s="44"/>
      <c r="J208" s="44"/>
      <c r="K208" s="139"/>
      <c r="L208" s="140"/>
      <c r="M208" s="6"/>
      <c r="N208" s="6"/>
      <c r="O208" s="6"/>
      <c r="P208" s="6"/>
      <c r="Q208" s="6"/>
      <c r="R208" s="6"/>
      <c r="S208" s="6"/>
    </row>
    <row r="209" spans="1:19" ht="22.5">
      <c r="A209" s="192"/>
      <c r="B209" s="362"/>
      <c r="C209" s="363"/>
      <c r="D209" s="378"/>
      <c r="E209" s="217"/>
      <c r="F209" s="158" t="s">
        <v>14</v>
      </c>
      <c r="G209" s="33">
        <f t="shared" ref="G209:G211" si="132">I209+K209+M209+O209+Q209+R209+S209</f>
        <v>0</v>
      </c>
      <c r="H209" s="1">
        <f>J209+L209+N209+P209</f>
        <v>0</v>
      </c>
      <c r="I209" s="44"/>
      <c r="J209" s="44"/>
      <c r="K209" s="139"/>
      <c r="L209" s="140"/>
      <c r="M209" s="6"/>
      <c r="N209" s="6"/>
      <c r="O209" s="6"/>
      <c r="P209" s="6"/>
      <c r="Q209" s="6"/>
      <c r="R209" s="6"/>
      <c r="S209" s="6"/>
    </row>
    <row r="210" spans="1:19">
      <c r="A210" s="192"/>
      <c r="B210" s="362"/>
      <c r="C210" s="363"/>
      <c r="D210" s="378"/>
      <c r="E210" s="217"/>
      <c r="F210" s="158" t="s">
        <v>15</v>
      </c>
      <c r="G210" s="33">
        <f t="shared" si="132"/>
        <v>2000</v>
      </c>
      <c r="H210" s="1">
        <f>J210+L210+N210+P210</f>
        <v>0</v>
      </c>
      <c r="I210" s="6">
        <v>500</v>
      </c>
      <c r="J210" s="9"/>
      <c r="K210" s="6">
        <v>500</v>
      </c>
      <c r="L210" s="141"/>
      <c r="M210" s="6">
        <v>500</v>
      </c>
      <c r="N210" s="6"/>
      <c r="O210" s="6">
        <v>500</v>
      </c>
      <c r="P210" s="6"/>
      <c r="Q210" s="6"/>
      <c r="R210" s="6"/>
      <c r="S210" s="6"/>
    </row>
    <row r="211" spans="1:19" ht="22.5">
      <c r="A211" s="193"/>
      <c r="B211" s="364"/>
      <c r="C211" s="365"/>
      <c r="D211" s="379"/>
      <c r="E211" s="219"/>
      <c r="F211" s="158" t="s">
        <v>44</v>
      </c>
      <c r="G211" s="33">
        <f t="shared" si="132"/>
        <v>0</v>
      </c>
      <c r="H211" s="1">
        <f>J211+L211+N211+P211</f>
        <v>0</v>
      </c>
      <c r="I211" s="44"/>
      <c r="J211" s="44"/>
      <c r="K211" s="139"/>
      <c r="L211" s="140"/>
      <c r="M211" s="6"/>
      <c r="N211" s="6"/>
      <c r="O211" s="6"/>
      <c r="P211" s="6"/>
      <c r="Q211" s="6"/>
      <c r="R211" s="6"/>
      <c r="S211" s="6"/>
    </row>
    <row r="212" spans="1:19">
      <c r="A212" s="201" t="s">
        <v>54</v>
      </c>
      <c r="B212" s="347" t="s">
        <v>297</v>
      </c>
      <c r="C212" s="361"/>
      <c r="D212" s="376" t="s">
        <v>50</v>
      </c>
      <c r="E212" s="377"/>
      <c r="F212" s="5" t="s">
        <v>7</v>
      </c>
      <c r="G212" s="97">
        <f>G213+G214+G215+G216</f>
        <v>800</v>
      </c>
      <c r="H212" s="97">
        <f>H213+H214+H215+H216</f>
        <v>0</v>
      </c>
      <c r="I212" s="1">
        <f>I213+I214+I215+I216</f>
        <v>200</v>
      </c>
      <c r="J212" s="1">
        <f t="shared" ref="J212:P212" si="133">J213+J214+J215+J216</f>
        <v>0</v>
      </c>
      <c r="K212" s="138">
        <f t="shared" si="133"/>
        <v>200</v>
      </c>
      <c r="L212" s="138">
        <f t="shared" si="133"/>
        <v>0</v>
      </c>
      <c r="M212" s="1">
        <f t="shared" si="133"/>
        <v>200</v>
      </c>
      <c r="N212" s="1">
        <f t="shared" si="133"/>
        <v>0</v>
      </c>
      <c r="O212" s="1">
        <f t="shared" si="133"/>
        <v>200</v>
      </c>
      <c r="P212" s="1">
        <f t="shared" si="133"/>
        <v>0</v>
      </c>
      <c r="Q212" s="1"/>
      <c r="R212" s="1"/>
      <c r="S212" s="1"/>
    </row>
    <row r="213" spans="1:19">
      <c r="A213" s="192"/>
      <c r="B213" s="362"/>
      <c r="C213" s="363"/>
      <c r="D213" s="378"/>
      <c r="E213" s="217"/>
      <c r="F213" s="158" t="s">
        <v>13</v>
      </c>
      <c r="G213" s="33">
        <f>I213+K213+M213+O213+Q213+R213+S213</f>
        <v>0</v>
      </c>
      <c r="H213" s="1">
        <f>J213+L213+N213+P213</f>
        <v>0</v>
      </c>
      <c r="I213" s="44"/>
      <c r="J213" s="44"/>
      <c r="K213" s="139"/>
      <c r="L213" s="140"/>
      <c r="M213" s="6"/>
      <c r="N213" s="6"/>
      <c r="O213" s="6"/>
      <c r="P213" s="6"/>
      <c r="Q213" s="6"/>
      <c r="R213" s="6"/>
      <c r="S213" s="6"/>
    </row>
    <row r="214" spans="1:19" ht="22.5">
      <c r="A214" s="192"/>
      <c r="B214" s="362"/>
      <c r="C214" s="363"/>
      <c r="D214" s="378"/>
      <c r="E214" s="217"/>
      <c r="F214" s="158" t="s">
        <v>14</v>
      </c>
      <c r="G214" s="33">
        <f t="shared" ref="G214:G216" si="134">I214+K214+M214+O214+Q214+R214+S214</f>
        <v>0</v>
      </c>
      <c r="H214" s="1">
        <f>J214+L214+N214+P214</f>
        <v>0</v>
      </c>
      <c r="I214" s="44"/>
      <c r="J214" s="44"/>
      <c r="K214" s="137"/>
      <c r="L214" s="140"/>
      <c r="M214" s="6"/>
      <c r="N214" s="6"/>
      <c r="O214" s="6"/>
      <c r="P214" s="6"/>
      <c r="Q214" s="6"/>
      <c r="R214" s="6"/>
      <c r="S214" s="6"/>
    </row>
    <row r="215" spans="1:19">
      <c r="A215" s="192"/>
      <c r="B215" s="362"/>
      <c r="C215" s="363"/>
      <c r="D215" s="378"/>
      <c r="E215" s="217"/>
      <c r="F215" s="158" t="s">
        <v>15</v>
      </c>
      <c r="G215" s="33">
        <f t="shared" si="134"/>
        <v>800</v>
      </c>
      <c r="H215" s="1">
        <f>J215+L215+N215+P215</f>
        <v>0</v>
      </c>
      <c r="I215" s="6">
        <v>200</v>
      </c>
      <c r="J215" s="9"/>
      <c r="K215" s="6">
        <v>200</v>
      </c>
      <c r="L215" s="141"/>
      <c r="M215" s="6">
        <v>200</v>
      </c>
      <c r="N215" s="6"/>
      <c r="O215" s="6">
        <v>200</v>
      </c>
      <c r="P215" s="6"/>
      <c r="Q215" s="6"/>
      <c r="R215" s="6"/>
      <c r="S215" s="6"/>
    </row>
    <row r="216" spans="1:19" ht="22.5">
      <c r="A216" s="193"/>
      <c r="B216" s="364"/>
      <c r="C216" s="365"/>
      <c r="D216" s="379"/>
      <c r="E216" s="219"/>
      <c r="F216" s="158" t="s">
        <v>44</v>
      </c>
      <c r="G216" s="33">
        <f t="shared" si="134"/>
        <v>0</v>
      </c>
      <c r="H216" s="1">
        <f>J216+L216+N216+P216</f>
        <v>0</v>
      </c>
      <c r="I216" s="44"/>
      <c r="J216" s="44"/>
      <c r="K216" s="139"/>
      <c r="L216" s="140"/>
      <c r="M216" s="6"/>
      <c r="N216" s="6"/>
      <c r="O216" s="6"/>
      <c r="P216" s="6"/>
      <c r="Q216" s="6"/>
      <c r="R216" s="6"/>
      <c r="S216" s="6"/>
    </row>
    <row r="217" spans="1:19">
      <c r="A217" s="201" t="s">
        <v>55</v>
      </c>
      <c r="B217" s="347" t="s">
        <v>56</v>
      </c>
      <c r="C217" s="361"/>
      <c r="D217" s="376" t="s">
        <v>50</v>
      </c>
      <c r="E217" s="377"/>
      <c r="F217" s="5" t="s">
        <v>7</v>
      </c>
      <c r="G217" s="97">
        <f>G218+G219+G220+G221</f>
        <v>1592</v>
      </c>
      <c r="H217" s="97">
        <f>H218+H219+H220+H221</f>
        <v>0</v>
      </c>
      <c r="I217" s="1">
        <f>I218+I219+I220+I221</f>
        <v>398</v>
      </c>
      <c r="J217" s="1">
        <f t="shared" ref="J217:P217" si="135">J218+J219+J220+J221</f>
        <v>0</v>
      </c>
      <c r="K217" s="138">
        <f t="shared" si="135"/>
        <v>398</v>
      </c>
      <c r="L217" s="138">
        <f t="shared" si="135"/>
        <v>0</v>
      </c>
      <c r="M217" s="1">
        <f t="shared" si="135"/>
        <v>398</v>
      </c>
      <c r="N217" s="1">
        <f t="shared" si="135"/>
        <v>0</v>
      </c>
      <c r="O217" s="1">
        <f t="shared" si="135"/>
        <v>398</v>
      </c>
      <c r="P217" s="1">
        <f t="shared" si="135"/>
        <v>0</v>
      </c>
      <c r="Q217" s="1"/>
      <c r="R217" s="1"/>
      <c r="S217" s="1"/>
    </row>
    <row r="218" spans="1:19">
      <c r="A218" s="192"/>
      <c r="B218" s="362"/>
      <c r="C218" s="363"/>
      <c r="D218" s="378"/>
      <c r="E218" s="217"/>
      <c r="F218" s="158" t="s">
        <v>13</v>
      </c>
      <c r="G218" s="33">
        <f>I218+K218+M218+O218+Q218+R218+S218</f>
        <v>0</v>
      </c>
      <c r="H218" s="1">
        <f>J218+L218+N218+P218</f>
        <v>0</v>
      </c>
      <c r="I218" s="44"/>
      <c r="J218" s="44"/>
      <c r="K218" s="139"/>
      <c r="L218" s="140"/>
      <c r="M218" s="6"/>
      <c r="N218" s="6"/>
      <c r="O218" s="6"/>
      <c r="P218" s="6"/>
      <c r="Q218" s="6"/>
      <c r="R218" s="6"/>
      <c r="S218" s="6"/>
    </row>
    <row r="219" spans="1:19" ht="22.5">
      <c r="A219" s="192"/>
      <c r="B219" s="362"/>
      <c r="C219" s="363"/>
      <c r="D219" s="378"/>
      <c r="E219" s="217"/>
      <c r="F219" s="158" t="s">
        <v>14</v>
      </c>
      <c r="G219" s="33">
        <f t="shared" ref="G219:G221" si="136">I219+K219+M219+O219+Q219+R219+S219</f>
        <v>0</v>
      </c>
      <c r="H219" s="1">
        <f>J219+L219+N219+P219</f>
        <v>0</v>
      </c>
      <c r="I219" s="44"/>
      <c r="J219" s="44"/>
      <c r="K219" s="139"/>
      <c r="L219" s="140"/>
      <c r="M219" s="6"/>
      <c r="N219" s="6"/>
      <c r="O219" s="6"/>
      <c r="P219" s="6"/>
      <c r="Q219" s="6"/>
      <c r="R219" s="6"/>
      <c r="S219" s="6"/>
    </row>
    <row r="220" spans="1:19">
      <c r="A220" s="192"/>
      <c r="B220" s="362"/>
      <c r="C220" s="363"/>
      <c r="D220" s="378"/>
      <c r="E220" s="217"/>
      <c r="F220" s="158" t="s">
        <v>15</v>
      </c>
      <c r="G220" s="33">
        <f t="shared" si="136"/>
        <v>1592</v>
      </c>
      <c r="H220" s="1">
        <f>J220+L220+N220+P220</f>
        <v>0</v>
      </c>
      <c r="I220" s="25">
        <v>398</v>
      </c>
      <c r="J220" s="9"/>
      <c r="K220" s="25">
        <v>398</v>
      </c>
      <c r="L220" s="141"/>
      <c r="M220" s="25">
        <v>398</v>
      </c>
      <c r="N220" s="25"/>
      <c r="O220" s="25">
        <v>398</v>
      </c>
      <c r="P220" s="25"/>
      <c r="Q220" s="25"/>
      <c r="R220" s="25"/>
      <c r="S220" s="25"/>
    </row>
    <row r="221" spans="1:19" ht="22.5">
      <c r="A221" s="193"/>
      <c r="B221" s="364"/>
      <c r="C221" s="365"/>
      <c r="D221" s="379"/>
      <c r="E221" s="219"/>
      <c r="F221" s="158" t="s">
        <v>44</v>
      </c>
      <c r="G221" s="33">
        <f t="shared" si="136"/>
        <v>0</v>
      </c>
      <c r="H221" s="1">
        <f>J221+L221+N221+P221</f>
        <v>0</v>
      </c>
      <c r="I221" s="44"/>
      <c r="J221" s="44"/>
      <c r="K221" s="139"/>
      <c r="L221" s="140"/>
      <c r="M221" s="6"/>
      <c r="N221" s="6"/>
      <c r="O221" s="6"/>
      <c r="P221" s="6"/>
      <c r="Q221" s="6"/>
      <c r="R221" s="6"/>
      <c r="S221" s="6"/>
    </row>
    <row r="222" spans="1:19">
      <c r="A222" s="201" t="s">
        <v>172</v>
      </c>
      <c r="B222" s="347" t="s">
        <v>194</v>
      </c>
      <c r="C222" s="361"/>
      <c r="D222" s="376" t="s">
        <v>50</v>
      </c>
      <c r="E222" s="377"/>
      <c r="F222" s="46" t="s">
        <v>7</v>
      </c>
      <c r="G222" s="97">
        <f>G223+G224+G225+G226</f>
        <v>1400</v>
      </c>
      <c r="H222" s="97">
        <f>H223+H224+H225+H226</f>
        <v>0</v>
      </c>
      <c r="I222" s="1">
        <f>I223+I224+I225+I226</f>
        <v>350</v>
      </c>
      <c r="J222" s="1">
        <f t="shared" ref="J222:P222" si="137">J223+J224+J225+J226</f>
        <v>0</v>
      </c>
      <c r="K222" s="138">
        <f t="shared" si="137"/>
        <v>350</v>
      </c>
      <c r="L222" s="138">
        <f t="shared" si="137"/>
        <v>0</v>
      </c>
      <c r="M222" s="1">
        <f t="shared" si="137"/>
        <v>350</v>
      </c>
      <c r="N222" s="1">
        <f t="shared" si="137"/>
        <v>0</v>
      </c>
      <c r="O222" s="1">
        <f t="shared" si="137"/>
        <v>350</v>
      </c>
      <c r="P222" s="1">
        <f t="shared" si="137"/>
        <v>0</v>
      </c>
      <c r="Q222" s="1"/>
      <c r="R222" s="1"/>
      <c r="S222" s="1"/>
    </row>
    <row r="223" spans="1:19">
      <c r="A223" s="192"/>
      <c r="B223" s="362"/>
      <c r="C223" s="363"/>
      <c r="D223" s="378"/>
      <c r="E223" s="217"/>
      <c r="F223" s="158" t="s">
        <v>13</v>
      </c>
      <c r="G223" s="33">
        <f>I223+K223+M223+O223+Q223+R223+S223</f>
        <v>0</v>
      </c>
      <c r="H223" s="1">
        <f>J223+L223+N223+P223</f>
        <v>0</v>
      </c>
      <c r="I223" s="44"/>
      <c r="J223" s="44"/>
      <c r="K223" s="139"/>
      <c r="L223" s="140"/>
      <c r="M223" s="6"/>
      <c r="N223" s="6"/>
      <c r="O223" s="6"/>
      <c r="P223" s="6"/>
      <c r="Q223" s="6"/>
      <c r="R223" s="6"/>
      <c r="S223" s="6"/>
    </row>
    <row r="224" spans="1:19" ht="22.5">
      <c r="A224" s="192"/>
      <c r="B224" s="362"/>
      <c r="C224" s="363"/>
      <c r="D224" s="378"/>
      <c r="E224" s="217"/>
      <c r="F224" s="158" t="s">
        <v>14</v>
      </c>
      <c r="G224" s="33">
        <f t="shared" ref="G224:G226" si="138">I224+K224+M224+O224+Q224+R224+S224</f>
        <v>0</v>
      </c>
      <c r="H224" s="1">
        <f>J224+L224+N224+P224</f>
        <v>0</v>
      </c>
      <c r="I224" s="6"/>
      <c r="J224" s="9"/>
      <c r="K224" s="6"/>
      <c r="L224" s="140"/>
      <c r="M224" s="6"/>
      <c r="N224" s="6"/>
      <c r="O224" s="6"/>
      <c r="P224" s="6"/>
      <c r="Q224" s="6"/>
      <c r="R224" s="6"/>
      <c r="S224" s="6"/>
    </row>
    <row r="225" spans="1:19">
      <c r="A225" s="192"/>
      <c r="B225" s="362"/>
      <c r="C225" s="363"/>
      <c r="D225" s="378"/>
      <c r="E225" s="217"/>
      <c r="F225" s="158" t="s">
        <v>15</v>
      </c>
      <c r="G225" s="33">
        <f t="shared" si="138"/>
        <v>1400</v>
      </c>
      <c r="H225" s="1">
        <f>J225+L225+N225+P225</f>
        <v>0</v>
      </c>
      <c r="I225" s="6">
        <v>350</v>
      </c>
      <c r="J225" s="9"/>
      <c r="K225" s="6">
        <v>350</v>
      </c>
      <c r="L225" s="141"/>
      <c r="M225" s="6">
        <v>350</v>
      </c>
      <c r="N225" s="6"/>
      <c r="O225" s="6">
        <v>350</v>
      </c>
      <c r="P225" s="6"/>
      <c r="Q225" s="6"/>
      <c r="R225" s="6"/>
      <c r="S225" s="6"/>
    </row>
    <row r="226" spans="1:19" ht="22.5">
      <c r="A226" s="193"/>
      <c r="B226" s="364"/>
      <c r="C226" s="365"/>
      <c r="D226" s="379"/>
      <c r="E226" s="219"/>
      <c r="F226" s="158" t="s">
        <v>44</v>
      </c>
      <c r="G226" s="33">
        <f t="shared" si="138"/>
        <v>0</v>
      </c>
      <c r="H226" s="1">
        <f>J226+L226+N226+P226</f>
        <v>0</v>
      </c>
      <c r="I226" s="44"/>
      <c r="J226" s="44"/>
      <c r="K226" s="139"/>
      <c r="L226" s="140"/>
      <c r="M226" s="6"/>
      <c r="N226" s="6"/>
      <c r="O226" s="6"/>
      <c r="P226" s="6"/>
      <c r="Q226" s="6"/>
      <c r="R226" s="6"/>
      <c r="S226" s="6"/>
    </row>
    <row r="227" spans="1:19" ht="21.75" customHeight="1">
      <c r="A227" s="181" t="s">
        <v>47</v>
      </c>
      <c r="B227" s="182"/>
      <c r="C227" s="182"/>
      <c r="D227" s="182"/>
      <c r="E227" s="183"/>
      <c r="F227" s="36" t="s">
        <v>7</v>
      </c>
      <c r="G227" s="1">
        <f>SUM(G228:G230)</f>
        <v>5792</v>
      </c>
      <c r="H227" s="1">
        <f>SUM(H228:H230)</f>
        <v>0</v>
      </c>
      <c r="I227" s="1">
        <f>SUM(I228:I230)</f>
        <v>1448</v>
      </c>
      <c r="J227" s="1">
        <f t="shared" ref="J227:P227" si="139">SUM(J228:J230)</f>
        <v>0</v>
      </c>
      <c r="K227" s="138">
        <f t="shared" si="139"/>
        <v>1448</v>
      </c>
      <c r="L227" s="138">
        <f t="shared" si="139"/>
        <v>0</v>
      </c>
      <c r="M227" s="1">
        <f t="shared" si="139"/>
        <v>1448</v>
      </c>
      <c r="N227" s="1">
        <f t="shared" si="139"/>
        <v>0</v>
      </c>
      <c r="O227" s="1">
        <f t="shared" si="139"/>
        <v>1448</v>
      </c>
      <c r="P227" s="1">
        <f t="shared" si="139"/>
        <v>0</v>
      </c>
      <c r="Q227" s="1"/>
      <c r="R227" s="1"/>
      <c r="S227" s="1"/>
    </row>
    <row r="228" spans="1:19" ht="21">
      <c r="A228" s="184"/>
      <c r="B228" s="185"/>
      <c r="C228" s="185"/>
      <c r="D228" s="185"/>
      <c r="E228" s="186"/>
      <c r="F228" s="36" t="s">
        <v>13</v>
      </c>
      <c r="G228" s="1">
        <f>I228+K228+M228+O228+Q228+R228+S228</f>
        <v>0</v>
      </c>
      <c r="H228" s="1">
        <f>J228+L228+N228+P228</f>
        <v>0</v>
      </c>
      <c r="I228" s="8">
        <f>I203</f>
        <v>0</v>
      </c>
      <c r="J228" s="8">
        <f t="shared" ref="J228:P230" si="140">J203</f>
        <v>0</v>
      </c>
      <c r="K228" s="123">
        <f t="shared" si="140"/>
        <v>0</v>
      </c>
      <c r="L228" s="123">
        <f t="shared" si="140"/>
        <v>0</v>
      </c>
      <c r="M228" s="8">
        <f t="shared" si="140"/>
        <v>0</v>
      </c>
      <c r="N228" s="8">
        <f t="shared" si="140"/>
        <v>0</v>
      </c>
      <c r="O228" s="8">
        <f t="shared" si="140"/>
        <v>0</v>
      </c>
      <c r="P228" s="8">
        <f t="shared" si="140"/>
        <v>0</v>
      </c>
      <c r="Q228" s="8"/>
      <c r="R228" s="8"/>
      <c r="S228" s="8"/>
    </row>
    <row r="229" spans="1:19" ht="21">
      <c r="A229" s="184"/>
      <c r="B229" s="185"/>
      <c r="C229" s="185"/>
      <c r="D229" s="185"/>
      <c r="E229" s="186"/>
      <c r="F229" s="36" t="s">
        <v>14</v>
      </c>
      <c r="G229" s="1">
        <f t="shared" ref="G229:G230" si="141">I229+K229+M229+O229+Q229+R229+S229</f>
        <v>0</v>
      </c>
      <c r="H229" s="1">
        <f t="shared" ref="H229:H230" si="142">J229+L229+N229+P229</f>
        <v>0</v>
      </c>
      <c r="I229" s="8">
        <f t="shared" ref="I229:N230" si="143">I204</f>
        <v>0</v>
      </c>
      <c r="J229" s="8">
        <f t="shared" si="143"/>
        <v>0</v>
      </c>
      <c r="K229" s="123">
        <f t="shared" si="143"/>
        <v>0</v>
      </c>
      <c r="L229" s="123">
        <f t="shared" si="143"/>
        <v>0</v>
      </c>
      <c r="M229" s="8">
        <f t="shared" si="143"/>
        <v>0</v>
      </c>
      <c r="N229" s="8">
        <f t="shared" si="143"/>
        <v>0</v>
      </c>
      <c r="O229" s="8">
        <f t="shared" si="140"/>
        <v>0</v>
      </c>
      <c r="P229" s="8">
        <f t="shared" si="140"/>
        <v>0</v>
      </c>
      <c r="Q229" s="8"/>
      <c r="R229" s="8"/>
      <c r="S229" s="8"/>
    </row>
    <row r="230" spans="1:19">
      <c r="A230" s="184"/>
      <c r="B230" s="185"/>
      <c r="C230" s="185"/>
      <c r="D230" s="185"/>
      <c r="E230" s="186"/>
      <c r="F230" s="36" t="s">
        <v>15</v>
      </c>
      <c r="G230" s="1">
        <f t="shared" si="141"/>
        <v>5792</v>
      </c>
      <c r="H230" s="1">
        <f t="shared" si="142"/>
        <v>0</v>
      </c>
      <c r="I230" s="8">
        <f>I205</f>
        <v>1448</v>
      </c>
      <c r="J230" s="8">
        <f>J205</f>
        <v>0</v>
      </c>
      <c r="K230" s="123">
        <f t="shared" si="143"/>
        <v>1448</v>
      </c>
      <c r="L230" s="123">
        <f t="shared" si="143"/>
        <v>0</v>
      </c>
      <c r="M230" s="8">
        <f t="shared" si="143"/>
        <v>1448</v>
      </c>
      <c r="N230" s="8">
        <f t="shared" si="143"/>
        <v>0</v>
      </c>
      <c r="O230" s="8">
        <f t="shared" si="140"/>
        <v>1448</v>
      </c>
      <c r="P230" s="8">
        <f t="shared" si="140"/>
        <v>0</v>
      </c>
      <c r="Q230" s="8"/>
      <c r="R230" s="8"/>
      <c r="S230" s="8"/>
    </row>
    <row r="231" spans="1:19" ht="15" customHeight="1">
      <c r="A231" s="380" t="s">
        <v>57</v>
      </c>
      <c r="B231" s="381"/>
      <c r="C231" s="381"/>
      <c r="D231" s="381"/>
      <c r="E231" s="381"/>
      <c r="F231" s="381"/>
      <c r="G231" s="381"/>
      <c r="H231" s="381"/>
      <c r="I231" s="381"/>
      <c r="J231" s="381"/>
      <c r="K231" s="381"/>
      <c r="L231" s="381"/>
      <c r="M231" s="381"/>
      <c r="N231" s="381"/>
      <c r="O231" s="381"/>
      <c r="P231" s="381"/>
      <c r="Q231" s="381"/>
      <c r="R231" s="381"/>
      <c r="S231" s="381"/>
    </row>
    <row r="232" spans="1:19">
      <c r="A232" s="201" t="s">
        <v>178</v>
      </c>
      <c r="B232" s="347" t="s">
        <v>195</v>
      </c>
      <c r="C232" s="361"/>
      <c r="D232" s="376" t="s">
        <v>50</v>
      </c>
      <c r="E232" s="377"/>
      <c r="F232" s="5" t="s">
        <v>7</v>
      </c>
      <c r="G232" s="47">
        <f>I232+K232+M232</f>
        <v>0</v>
      </c>
      <c r="H232" s="47">
        <f>J232+L232+N232</f>
        <v>0</v>
      </c>
      <c r="I232" s="47">
        <f>I233+I234+I235+I236</f>
        <v>0</v>
      </c>
      <c r="J232" s="47">
        <f t="shared" ref="J232:P232" si="144">J233+J234+J235+J236</f>
        <v>0</v>
      </c>
      <c r="K232" s="47">
        <f t="shared" si="144"/>
        <v>0</v>
      </c>
      <c r="L232" s="47">
        <f t="shared" si="144"/>
        <v>0</v>
      </c>
      <c r="M232" s="47">
        <f t="shared" si="144"/>
        <v>0</v>
      </c>
      <c r="N232" s="47">
        <f t="shared" si="144"/>
        <v>0</v>
      </c>
      <c r="O232" s="47">
        <f t="shared" si="144"/>
        <v>0</v>
      </c>
      <c r="P232" s="47">
        <f t="shared" si="144"/>
        <v>0</v>
      </c>
      <c r="Q232" s="47"/>
      <c r="R232" s="47"/>
      <c r="S232" s="47"/>
    </row>
    <row r="233" spans="1:19">
      <c r="A233" s="192"/>
      <c r="B233" s="362"/>
      <c r="C233" s="363"/>
      <c r="D233" s="378"/>
      <c r="E233" s="217"/>
      <c r="F233" s="158" t="s">
        <v>13</v>
      </c>
      <c r="G233" s="47">
        <f t="shared" ref="G233:H236" si="145">I233+K233+M233</f>
        <v>0</v>
      </c>
      <c r="H233" s="47">
        <f t="shared" si="145"/>
        <v>0</v>
      </c>
      <c r="I233" s="49"/>
      <c r="J233" s="49"/>
      <c r="K233" s="49"/>
      <c r="L233" s="50"/>
      <c r="M233" s="50"/>
      <c r="N233" s="50"/>
      <c r="O233" s="50"/>
      <c r="P233" s="50"/>
      <c r="Q233" s="50"/>
      <c r="R233" s="50"/>
      <c r="S233" s="50"/>
    </row>
    <row r="234" spans="1:19" ht="22.5">
      <c r="A234" s="192"/>
      <c r="B234" s="362"/>
      <c r="C234" s="363"/>
      <c r="D234" s="378"/>
      <c r="E234" s="217"/>
      <c r="F234" s="158" t="s">
        <v>14</v>
      </c>
      <c r="G234" s="47">
        <f t="shared" si="145"/>
        <v>0</v>
      </c>
      <c r="H234" s="47">
        <f t="shared" si="145"/>
        <v>0</v>
      </c>
      <c r="I234" s="49"/>
      <c r="J234" s="49"/>
      <c r="K234" s="49"/>
      <c r="L234" s="50"/>
      <c r="M234" s="50"/>
      <c r="N234" s="50"/>
      <c r="O234" s="50"/>
      <c r="P234" s="50"/>
      <c r="Q234" s="50"/>
      <c r="R234" s="50"/>
      <c r="S234" s="50"/>
    </row>
    <row r="235" spans="1:19">
      <c r="A235" s="192"/>
      <c r="B235" s="362"/>
      <c r="C235" s="363"/>
      <c r="D235" s="378"/>
      <c r="E235" s="217"/>
      <c r="F235" s="158" t="s">
        <v>15</v>
      </c>
      <c r="G235" s="47">
        <f t="shared" si="145"/>
        <v>0</v>
      </c>
      <c r="H235" s="47">
        <f t="shared" si="145"/>
        <v>0</v>
      </c>
      <c r="I235" s="51"/>
      <c r="J235" s="51"/>
      <c r="K235" s="51"/>
      <c r="L235" s="52"/>
      <c r="M235" s="52"/>
      <c r="N235" s="50"/>
      <c r="O235" s="50"/>
      <c r="P235" s="50"/>
      <c r="Q235" s="50"/>
      <c r="R235" s="50"/>
      <c r="S235" s="50"/>
    </row>
    <row r="236" spans="1:19" ht="22.5">
      <c r="A236" s="193"/>
      <c r="B236" s="364"/>
      <c r="C236" s="365"/>
      <c r="D236" s="379"/>
      <c r="E236" s="219"/>
      <c r="F236" s="158" t="s">
        <v>44</v>
      </c>
      <c r="G236" s="47">
        <f t="shared" si="145"/>
        <v>0</v>
      </c>
      <c r="H236" s="47">
        <f t="shared" si="145"/>
        <v>0</v>
      </c>
      <c r="I236" s="49"/>
      <c r="J236" s="49"/>
      <c r="K236" s="49"/>
      <c r="L236" s="50"/>
      <c r="M236" s="50"/>
      <c r="N236" s="50"/>
      <c r="O236" s="50"/>
      <c r="P236" s="50"/>
      <c r="Q236" s="50"/>
      <c r="R236" s="50"/>
      <c r="S236" s="50"/>
    </row>
    <row r="237" spans="1:19">
      <c r="A237" s="201" t="s">
        <v>199</v>
      </c>
      <c r="B237" s="347" t="s">
        <v>196</v>
      </c>
      <c r="C237" s="361"/>
      <c r="D237" s="376" t="s">
        <v>50</v>
      </c>
      <c r="E237" s="377"/>
      <c r="F237" s="5" t="s">
        <v>7</v>
      </c>
      <c r="G237" s="47">
        <f>I237+K237+M237</f>
        <v>0</v>
      </c>
      <c r="H237" s="47">
        <f>J237+L237+N237</f>
        <v>0</v>
      </c>
      <c r="I237" s="47">
        <f>I238+I239+I240+I241</f>
        <v>0</v>
      </c>
      <c r="J237" s="47">
        <f t="shared" ref="J237:P237" si="146">J238+J239+J240+J241</f>
        <v>0</v>
      </c>
      <c r="K237" s="47">
        <f t="shared" si="146"/>
        <v>0</v>
      </c>
      <c r="L237" s="47">
        <f t="shared" si="146"/>
        <v>0</v>
      </c>
      <c r="M237" s="47">
        <f t="shared" si="146"/>
        <v>0</v>
      </c>
      <c r="N237" s="47">
        <f t="shared" si="146"/>
        <v>0</v>
      </c>
      <c r="O237" s="47">
        <f t="shared" si="146"/>
        <v>0</v>
      </c>
      <c r="P237" s="47">
        <f t="shared" si="146"/>
        <v>0</v>
      </c>
      <c r="Q237" s="47"/>
      <c r="R237" s="47"/>
      <c r="S237" s="47"/>
    </row>
    <row r="238" spans="1:19">
      <c r="A238" s="192"/>
      <c r="B238" s="362"/>
      <c r="C238" s="363"/>
      <c r="D238" s="378"/>
      <c r="E238" s="217"/>
      <c r="F238" s="158" t="s">
        <v>13</v>
      </c>
      <c r="G238" s="47">
        <f t="shared" ref="G238:H241" si="147">I238+K238+M238</f>
        <v>0</v>
      </c>
      <c r="H238" s="47">
        <f t="shared" si="147"/>
        <v>0</v>
      </c>
      <c r="I238" s="49"/>
      <c r="J238" s="49"/>
      <c r="K238" s="49"/>
      <c r="L238" s="50"/>
      <c r="M238" s="50"/>
      <c r="N238" s="50"/>
      <c r="O238" s="50"/>
      <c r="P238" s="50"/>
      <c r="Q238" s="50"/>
      <c r="R238" s="50"/>
      <c r="S238" s="50"/>
    </row>
    <row r="239" spans="1:19" ht="22.5">
      <c r="A239" s="192"/>
      <c r="B239" s="362"/>
      <c r="C239" s="363"/>
      <c r="D239" s="378"/>
      <c r="E239" s="217"/>
      <c r="F239" s="158" t="s">
        <v>14</v>
      </c>
      <c r="G239" s="47">
        <f t="shared" si="147"/>
        <v>0</v>
      </c>
      <c r="H239" s="47">
        <f t="shared" si="147"/>
        <v>0</v>
      </c>
      <c r="I239" s="49"/>
      <c r="J239" s="49"/>
      <c r="K239" s="49"/>
      <c r="L239" s="50"/>
      <c r="M239" s="50"/>
      <c r="N239" s="50"/>
      <c r="O239" s="50"/>
      <c r="P239" s="50"/>
      <c r="Q239" s="50"/>
      <c r="R239" s="50"/>
      <c r="S239" s="50"/>
    </row>
    <row r="240" spans="1:19">
      <c r="A240" s="192"/>
      <c r="B240" s="362"/>
      <c r="C240" s="363"/>
      <c r="D240" s="378"/>
      <c r="E240" s="217"/>
      <c r="F240" s="158" t="s">
        <v>15</v>
      </c>
      <c r="G240" s="47">
        <f t="shared" si="147"/>
        <v>0</v>
      </c>
      <c r="H240" s="47">
        <f t="shared" si="147"/>
        <v>0</v>
      </c>
      <c r="I240" s="51"/>
      <c r="J240" s="51"/>
      <c r="K240" s="51"/>
      <c r="L240" s="52"/>
      <c r="M240" s="52"/>
      <c r="N240" s="50"/>
      <c r="O240" s="50"/>
      <c r="P240" s="50"/>
      <c r="Q240" s="50"/>
      <c r="R240" s="50"/>
      <c r="S240" s="50"/>
    </row>
    <row r="241" spans="1:19" ht="22.5">
      <c r="A241" s="193"/>
      <c r="B241" s="364"/>
      <c r="C241" s="365"/>
      <c r="D241" s="379"/>
      <c r="E241" s="219"/>
      <c r="F241" s="158" t="s">
        <v>44</v>
      </c>
      <c r="G241" s="47">
        <f t="shared" si="147"/>
        <v>0</v>
      </c>
      <c r="H241" s="47">
        <f t="shared" si="147"/>
        <v>0</v>
      </c>
      <c r="I241" s="49"/>
      <c r="J241" s="49"/>
      <c r="K241" s="49"/>
      <c r="L241" s="50"/>
      <c r="M241" s="50"/>
      <c r="N241" s="50"/>
      <c r="O241" s="50"/>
      <c r="P241" s="50"/>
      <c r="Q241" s="50"/>
      <c r="R241" s="50"/>
      <c r="S241" s="50"/>
    </row>
    <row r="242" spans="1:19">
      <c r="A242" s="201" t="s">
        <v>200</v>
      </c>
      <c r="B242" s="347" t="s">
        <v>197</v>
      </c>
      <c r="C242" s="361"/>
      <c r="D242" s="376" t="s">
        <v>50</v>
      </c>
      <c r="E242" s="377"/>
      <c r="F242" s="5" t="s">
        <v>7</v>
      </c>
      <c r="G242" s="47">
        <f>I242+K242+M242</f>
        <v>0</v>
      </c>
      <c r="H242" s="47">
        <f>J242+L242+N242</f>
        <v>0</v>
      </c>
      <c r="I242" s="47">
        <f>I243+I244+I245+I246</f>
        <v>0</v>
      </c>
      <c r="J242" s="47">
        <f t="shared" ref="J242:P242" si="148">J243+J244+J245+J246</f>
        <v>0</v>
      </c>
      <c r="K242" s="47">
        <f t="shared" si="148"/>
        <v>0</v>
      </c>
      <c r="L242" s="47">
        <f t="shared" si="148"/>
        <v>0</v>
      </c>
      <c r="M242" s="47">
        <f t="shared" si="148"/>
        <v>0</v>
      </c>
      <c r="N242" s="47">
        <f t="shared" si="148"/>
        <v>0</v>
      </c>
      <c r="O242" s="47">
        <f t="shared" si="148"/>
        <v>0</v>
      </c>
      <c r="P242" s="47">
        <f t="shared" si="148"/>
        <v>0</v>
      </c>
      <c r="Q242" s="47"/>
      <c r="R242" s="47"/>
      <c r="S242" s="47"/>
    </row>
    <row r="243" spans="1:19">
      <c r="A243" s="192"/>
      <c r="B243" s="362"/>
      <c r="C243" s="363"/>
      <c r="D243" s="378"/>
      <c r="E243" s="217"/>
      <c r="F243" s="158" t="s">
        <v>13</v>
      </c>
      <c r="G243" s="47">
        <f t="shared" ref="G243:H246" si="149">I243+K243+M243</f>
        <v>0</v>
      </c>
      <c r="H243" s="47">
        <f t="shared" si="149"/>
        <v>0</v>
      </c>
      <c r="I243" s="49"/>
      <c r="J243" s="49"/>
      <c r="K243" s="49"/>
      <c r="L243" s="50"/>
      <c r="M243" s="50"/>
      <c r="N243" s="50"/>
      <c r="O243" s="50"/>
      <c r="P243" s="50"/>
      <c r="Q243" s="50"/>
      <c r="R243" s="50"/>
      <c r="S243" s="50"/>
    </row>
    <row r="244" spans="1:19" ht="22.5">
      <c r="A244" s="192"/>
      <c r="B244" s="362"/>
      <c r="C244" s="363"/>
      <c r="D244" s="378"/>
      <c r="E244" s="217"/>
      <c r="F244" s="158" t="s">
        <v>14</v>
      </c>
      <c r="G244" s="47">
        <f t="shared" si="149"/>
        <v>0</v>
      </c>
      <c r="H244" s="47">
        <f t="shared" si="149"/>
        <v>0</v>
      </c>
      <c r="I244" s="49"/>
      <c r="J244" s="49"/>
      <c r="K244" s="49"/>
      <c r="L244" s="50"/>
      <c r="M244" s="50"/>
      <c r="N244" s="50"/>
      <c r="O244" s="50"/>
      <c r="P244" s="50"/>
      <c r="Q244" s="50"/>
      <c r="R244" s="50"/>
      <c r="S244" s="50"/>
    </row>
    <row r="245" spans="1:19">
      <c r="A245" s="192"/>
      <c r="B245" s="362"/>
      <c r="C245" s="363"/>
      <c r="D245" s="378"/>
      <c r="E245" s="217"/>
      <c r="F245" s="158" t="s">
        <v>15</v>
      </c>
      <c r="G245" s="47">
        <f t="shared" si="149"/>
        <v>0</v>
      </c>
      <c r="H245" s="47">
        <f t="shared" si="149"/>
        <v>0</v>
      </c>
      <c r="I245" s="51"/>
      <c r="J245" s="51"/>
      <c r="K245" s="51"/>
      <c r="L245" s="52"/>
      <c r="M245" s="52"/>
      <c r="N245" s="50"/>
      <c r="O245" s="50"/>
      <c r="P245" s="50"/>
      <c r="Q245" s="50"/>
      <c r="R245" s="50"/>
      <c r="S245" s="50"/>
    </row>
    <row r="246" spans="1:19" ht="22.5">
      <c r="A246" s="193"/>
      <c r="B246" s="364"/>
      <c r="C246" s="365"/>
      <c r="D246" s="379"/>
      <c r="E246" s="219"/>
      <c r="F246" s="158" t="s">
        <v>44</v>
      </c>
      <c r="G246" s="47">
        <f t="shared" si="149"/>
        <v>0</v>
      </c>
      <c r="H246" s="47">
        <f t="shared" si="149"/>
        <v>0</v>
      </c>
      <c r="I246" s="49"/>
      <c r="J246" s="49"/>
      <c r="K246" s="49"/>
      <c r="L246" s="50"/>
      <c r="M246" s="50"/>
      <c r="N246" s="50"/>
      <c r="O246" s="50"/>
      <c r="P246" s="50"/>
      <c r="Q246" s="50"/>
      <c r="R246" s="50"/>
      <c r="S246" s="50"/>
    </row>
    <row r="247" spans="1:19">
      <c r="A247" s="181" t="s">
        <v>51</v>
      </c>
      <c r="B247" s="182"/>
      <c r="C247" s="182"/>
      <c r="D247" s="182"/>
      <c r="E247" s="183"/>
      <c r="F247" s="36" t="s">
        <v>7</v>
      </c>
      <c r="G247" s="1">
        <f>SUM(G248:G250)</f>
        <v>0</v>
      </c>
      <c r="H247" s="1">
        <f t="shared" ref="H247" si="150">SUM(H248:H250)</f>
        <v>0</v>
      </c>
      <c r="I247" s="1">
        <f>SUM(I248:I250)</f>
        <v>0</v>
      </c>
      <c r="J247" s="1">
        <f t="shared" ref="J247:P247" si="151">SUM(J248:J250)</f>
        <v>0</v>
      </c>
      <c r="K247" s="1">
        <f t="shared" si="151"/>
        <v>0</v>
      </c>
      <c r="L247" s="1">
        <f t="shared" si="151"/>
        <v>0</v>
      </c>
      <c r="M247" s="1">
        <f t="shared" si="151"/>
        <v>0</v>
      </c>
      <c r="N247" s="1">
        <f t="shared" si="151"/>
        <v>0</v>
      </c>
      <c r="O247" s="1">
        <f t="shared" si="151"/>
        <v>0</v>
      </c>
      <c r="P247" s="1">
        <f t="shared" si="151"/>
        <v>0</v>
      </c>
      <c r="Q247" s="1"/>
      <c r="R247" s="1"/>
      <c r="S247" s="1"/>
    </row>
    <row r="248" spans="1:19" ht="21">
      <c r="A248" s="184"/>
      <c r="B248" s="185"/>
      <c r="C248" s="185"/>
      <c r="D248" s="185"/>
      <c r="E248" s="186"/>
      <c r="F248" s="36" t="s">
        <v>13</v>
      </c>
      <c r="G248" s="1">
        <f>I248+K248+M248+O248+Q248+R248+S248</f>
        <v>0</v>
      </c>
      <c r="H248" s="1">
        <f>J248+L248+N248+P248</f>
        <v>0</v>
      </c>
      <c r="I248" s="8">
        <f>I233+I238+I243</f>
        <v>0</v>
      </c>
      <c r="J248" s="8">
        <f t="shared" ref="J248:P250" si="152">J233+J238+J243</f>
        <v>0</v>
      </c>
      <c r="K248" s="8">
        <f t="shared" si="152"/>
        <v>0</v>
      </c>
      <c r="L248" s="8">
        <f t="shared" si="152"/>
        <v>0</v>
      </c>
      <c r="M248" s="8">
        <f t="shared" si="152"/>
        <v>0</v>
      </c>
      <c r="N248" s="8">
        <f t="shared" si="152"/>
        <v>0</v>
      </c>
      <c r="O248" s="8">
        <f t="shared" si="152"/>
        <v>0</v>
      </c>
      <c r="P248" s="8">
        <f t="shared" si="152"/>
        <v>0</v>
      </c>
      <c r="Q248" s="8"/>
      <c r="R248" s="8"/>
      <c r="S248" s="8"/>
    </row>
    <row r="249" spans="1:19" ht="21">
      <c r="A249" s="184"/>
      <c r="B249" s="185"/>
      <c r="C249" s="185"/>
      <c r="D249" s="185"/>
      <c r="E249" s="186"/>
      <c r="F249" s="36" t="s">
        <v>14</v>
      </c>
      <c r="G249" s="1">
        <f t="shared" ref="G249:G250" si="153">I249+K249+M249+O249+Q249+R249+S249</f>
        <v>0</v>
      </c>
      <c r="H249" s="1">
        <f t="shared" ref="H249:H250" si="154">J249+L249+N249+P249</f>
        <v>0</v>
      </c>
      <c r="I249" s="8">
        <f t="shared" ref="I249:N250" si="155">I234+I239+I244</f>
        <v>0</v>
      </c>
      <c r="J249" s="8">
        <f t="shared" si="155"/>
        <v>0</v>
      </c>
      <c r="K249" s="8">
        <f t="shared" si="155"/>
        <v>0</v>
      </c>
      <c r="L249" s="8">
        <f t="shared" si="155"/>
        <v>0</v>
      </c>
      <c r="M249" s="8">
        <f t="shared" si="155"/>
        <v>0</v>
      </c>
      <c r="N249" s="8">
        <f t="shared" si="155"/>
        <v>0</v>
      </c>
      <c r="O249" s="8">
        <f t="shared" si="152"/>
        <v>0</v>
      </c>
      <c r="P249" s="8">
        <f t="shared" si="152"/>
        <v>0</v>
      </c>
      <c r="Q249" s="8"/>
      <c r="R249" s="8"/>
      <c r="S249" s="8"/>
    </row>
    <row r="250" spans="1:19">
      <c r="A250" s="184"/>
      <c r="B250" s="185"/>
      <c r="C250" s="185"/>
      <c r="D250" s="185"/>
      <c r="E250" s="186"/>
      <c r="F250" s="36" t="s">
        <v>15</v>
      </c>
      <c r="G250" s="1">
        <f t="shared" si="153"/>
        <v>0</v>
      </c>
      <c r="H250" s="1">
        <f t="shared" si="154"/>
        <v>0</v>
      </c>
      <c r="I250" s="8">
        <f t="shared" si="155"/>
        <v>0</v>
      </c>
      <c r="J250" s="8">
        <f t="shared" si="155"/>
        <v>0</v>
      </c>
      <c r="K250" s="8">
        <f t="shared" si="155"/>
        <v>0</v>
      </c>
      <c r="L250" s="8">
        <f t="shared" si="155"/>
        <v>0</v>
      </c>
      <c r="M250" s="8">
        <f t="shared" si="155"/>
        <v>0</v>
      </c>
      <c r="N250" s="8">
        <f t="shared" si="155"/>
        <v>0</v>
      </c>
      <c r="O250" s="8">
        <f t="shared" si="152"/>
        <v>0</v>
      </c>
      <c r="P250" s="8">
        <f t="shared" si="152"/>
        <v>0</v>
      </c>
      <c r="Q250" s="8"/>
      <c r="R250" s="8"/>
      <c r="S250" s="8"/>
    </row>
    <row r="251" spans="1:19" ht="15" customHeight="1">
      <c r="A251" s="191" t="s">
        <v>58</v>
      </c>
      <c r="B251" s="191"/>
      <c r="C251" s="191"/>
      <c r="D251" s="191"/>
      <c r="E251" s="191"/>
      <c r="F251" s="191"/>
      <c r="G251" s="191"/>
      <c r="H251" s="191"/>
      <c r="I251" s="191"/>
      <c r="J251" s="191"/>
      <c r="K251" s="191"/>
      <c r="L251" s="191"/>
      <c r="M251" s="191"/>
      <c r="N251" s="191"/>
      <c r="O251" s="191"/>
      <c r="P251" s="191"/>
      <c r="Q251" s="191"/>
      <c r="R251" s="191"/>
      <c r="S251" s="191"/>
    </row>
    <row r="252" spans="1:19">
      <c r="A252" s="192" t="s">
        <v>29</v>
      </c>
      <c r="B252" s="362" t="s">
        <v>198</v>
      </c>
      <c r="C252" s="363"/>
      <c r="D252" s="198" t="s">
        <v>206</v>
      </c>
      <c r="E252" s="212"/>
      <c r="F252" s="79" t="s">
        <v>7</v>
      </c>
      <c r="G252" s="47">
        <f>G253+G254+G255+G256</f>
        <v>0</v>
      </c>
      <c r="H252" s="47">
        <f>H253+H254+H255+H256</f>
        <v>0</v>
      </c>
      <c r="I252" s="80">
        <f>I253+I254+I255+I256</f>
        <v>0</v>
      </c>
      <c r="J252" s="80">
        <f t="shared" ref="J252:P252" si="156">J253+J254+J255+J256</f>
        <v>0</v>
      </c>
      <c r="K252" s="80">
        <f t="shared" si="156"/>
        <v>0</v>
      </c>
      <c r="L252" s="80">
        <f t="shared" si="156"/>
        <v>0</v>
      </c>
      <c r="M252" s="80">
        <f t="shared" si="156"/>
        <v>0</v>
      </c>
      <c r="N252" s="80">
        <f t="shared" si="156"/>
        <v>0</v>
      </c>
      <c r="O252" s="80">
        <f t="shared" si="156"/>
        <v>0</v>
      </c>
      <c r="P252" s="80">
        <f t="shared" si="156"/>
        <v>0</v>
      </c>
      <c r="Q252" s="80"/>
      <c r="R252" s="80"/>
      <c r="S252" s="80"/>
    </row>
    <row r="253" spans="1:19">
      <c r="A253" s="192"/>
      <c r="B253" s="362"/>
      <c r="C253" s="363"/>
      <c r="D253" s="198"/>
      <c r="E253" s="212"/>
      <c r="F253" s="158" t="s">
        <v>13</v>
      </c>
      <c r="G253" s="48">
        <f>I253+K253+M253+O253+Q253+R253+S253</f>
        <v>0</v>
      </c>
      <c r="H253" s="48">
        <f>J253+L253+N253+P253</f>
        <v>0</v>
      </c>
      <c r="I253" s="49"/>
      <c r="J253" s="49"/>
      <c r="K253" s="49"/>
      <c r="L253" s="53"/>
      <c r="M253" s="54"/>
      <c r="N253" s="54"/>
      <c r="O253" s="54"/>
      <c r="P253" s="54"/>
      <c r="Q253" s="54"/>
      <c r="R253" s="54"/>
      <c r="S253" s="54"/>
    </row>
    <row r="254" spans="1:19" ht="22.5">
      <c r="A254" s="192"/>
      <c r="B254" s="362"/>
      <c r="C254" s="363"/>
      <c r="D254" s="198"/>
      <c r="E254" s="212"/>
      <c r="F254" s="158" t="s">
        <v>14</v>
      </c>
      <c r="G254" s="48">
        <f t="shared" ref="G254:G256" si="157">I254+K254+M254+O254+Q254+R254+S254</f>
        <v>0</v>
      </c>
      <c r="H254" s="48">
        <f t="shared" ref="H254:H256" si="158">J254+L254+N254+P254</f>
        <v>0</v>
      </c>
      <c r="I254" s="49"/>
      <c r="J254" s="49"/>
      <c r="K254" s="49"/>
      <c r="L254" s="53"/>
      <c r="M254" s="54"/>
      <c r="N254" s="54"/>
      <c r="O254" s="54"/>
      <c r="P254" s="54"/>
      <c r="Q254" s="54"/>
      <c r="R254" s="54"/>
      <c r="S254" s="54"/>
    </row>
    <row r="255" spans="1:19">
      <c r="A255" s="192"/>
      <c r="B255" s="362"/>
      <c r="C255" s="363"/>
      <c r="D255" s="198"/>
      <c r="E255" s="212"/>
      <c r="F255" s="158" t="s">
        <v>15</v>
      </c>
      <c r="G255" s="48">
        <f t="shared" si="157"/>
        <v>0</v>
      </c>
      <c r="H255" s="48">
        <f t="shared" si="158"/>
        <v>0</v>
      </c>
      <c r="I255" s="51"/>
      <c r="J255" s="51"/>
      <c r="K255" s="51"/>
      <c r="L255" s="142"/>
      <c r="M255" s="55"/>
      <c r="N255" s="54"/>
      <c r="O255" s="54"/>
      <c r="P255" s="54"/>
      <c r="Q255" s="54"/>
      <c r="R255" s="54"/>
      <c r="S255" s="54"/>
    </row>
    <row r="256" spans="1:19" ht="22.5">
      <c r="A256" s="192"/>
      <c r="B256" s="364"/>
      <c r="C256" s="365"/>
      <c r="D256" s="198"/>
      <c r="E256" s="212"/>
      <c r="F256" s="158" t="s">
        <v>44</v>
      </c>
      <c r="G256" s="48">
        <f t="shared" si="157"/>
        <v>0</v>
      </c>
      <c r="H256" s="48">
        <f t="shared" si="158"/>
        <v>0</v>
      </c>
      <c r="I256" s="49"/>
      <c r="J256" s="49"/>
      <c r="K256" s="49"/>
      <c r="L256" s="53"/>
      <c r="M256" s="54"/>
      <c r="N256" s="54"/>
      <c r="O256" s="54"/>
      <c r="P256" s="54"/>
      <c r="Q256" s="54"/>
      <c r="R256" s="54"/>
      <c r="S256" s="54"/>
    </row>
    <row r="257" spans="1:19">
      <c r="A257" s="201" t="s">
        <v>183</v>
      </c>
      <c r="B257" s="347" t="s">
        <v>201</v>
      </c>
      <c r="C257" s="361"/>
      <c r="D257" s="198"/>
      <c r="E257" s="212"/>
      <c r="F257" s="5" t="s">
        <v>7</v>
      </c>
      <c r="G257" s="47">
        <f>G258+G259+G260+G261</f>
        <v>0</v>
      </c>
      <c r="H257" s="47">
        <f>H258+H259+H260+H261</f>
        <v>0</v>
      </c>
      <c r="I257" s="47">
        <f>I258+I259+I260+I261</f>
        <v>0</v>
      </c>
      <c r="J257" s="47">
        <f t="shared" ref="J257:P257" si="159">J258+J259+J260+J261</f>
        <v>0</v>
      </c>
      <c r="K257" s="47">
        <f t="shared" si="159"/>
        <v>0</v>
      </c>
      <c r="L257" s="47">
        <f t="shared" si="159"/>
        <v>0</v>
      </c>
      <c r="M257" s="47">
        <f t="shared" si="159"/>
        <v>0</v>
      </c>
      <c r="N257" s="47">
        <f t="shared" si="159"/>
        <v>0</v>
      </c>
      <c r="O257" s="47">
        <f t="shared" si="159"/>
        <v>0</v>
      </c>
      <c r="P257" s="47">
        <f t="shared" si="159"/>
        <v>0</v>
      </c>
      <c r="Q257" s="47"/>
      <c r="R257" s="47"/>
      <c r="S257" s="47"/>
    </row>
    <row r="258" spans="1:19">
      <c r="A258" s="192"/>
      <c r="B258" s="362"/>
      <c r="C258" s="363"/>
      <c r="D258" s="198"/>
      <c r="E258" s="212"/>
      <c r="F258" s="158" t="s">
        <v>13</v>
      </c>
      <c r="G258" s="48">
        <f>I258+K258+M258+O258+Q258+R258+S258</f>
        <v>0</v>
      </c>
      <c r="H258" s="48">
        <f>J258+L258+N258+P258</f>
        <v>0</v>
      </c>
      <c r="I258" s="49"/>
      <c r="J258" s="49"/>
      <c r="K258" s="49"/>
      <c r="L258" s="53"/>
      <c r="M258" s="54"/>
      <c r="N258" s="54"/>
      <c r="O258" s="54"/>
      <c r="P258" s="54"/>
      <c r="Q258" s="54"/>
      <c r="R258" s="54"/>
      <c r="S258" s="54"/>
    </row>
    <row r="259" spans="1:19" ht="22.5">
      <c r="A259" s="192"/>
      <c r="B259" s="362"/>
      <c r="C259" s="363"/>
      <c r="D259" s="198"/>
      <c r="E259" s="212"/>
      <c r="F259" s="158" t="s">
        <v>14</v>
      </c>
      <c r="G259" s="48">
        <f t="shared" ref="G259:G261" si="160">I259+K259+M259+O259+Q259+R259+S259</f>
        <v>0</v>
      </c>
      <c r="H259" s="48">
        <f t="shared" ref="H259:H261" si="161">J259+L259+N259+P259</f>
        <v>0</v>
      </c>
      <c r="I259" s="49"/>
      <c r="J259" s="49"/>
      <c r="K259" s="49"/>
      <c r="L259" s="53"/>
      <c r="M259" s="54"/>
      <c r="N259" s="54"/>
      <c r="O259" s="54"/>
      <c r="P259" s="54"/>
      <c r="Q259" s="54"/>
      <c r="R259" s="54"/>
      <c r="S259" s="54"/>
    </row>
    <row r="260" spans="1:19">
      <c r="A260" s="192"/>
      <c r="B260" s="362"/>
      <c r="C260" s="363"/>
      <c r="D260" s="198"/>
      <c r="E260" s="212"/>
      <c r="F260" s="158" t="s">
        <v>15</v>
      </c>
      <c r="G260" s="48">
        <f t="shared" si="160"/>
        <v>0</v>
      </c>
      <c r="H260" s="48">
        <f t="shared" si="161"/>
        <v>0</v>
      </c>
      <c r="I260" s="51"/>
      <c r="J260" s="51"/>
      <c r="K260" s="51"/>
      <c r="L260" s="142"/>
      <c r="M260" s="55"/>
      <c r="N260" s="54"/>
      <c r="O260" s="54"/>
      <c r="P260" s="54"/>
      <c r="Q260" s="54"/>
      <c r="R260" s="54"/>
      <c r="S260" s="54"/>
    </row>
    <row r="261" spans="1:19" ht="22.5">
      <c r="A261" s="192"/>
      <c r="B261" s="364"/>
      <c r="C261" s="365"/>
      <c r="D261" s="198"/>
      <c r="E261" s="212"/>
      <c r="F261" s="158" t="s">
        <v>44</v>
      </c>
      <c r="G261" s="48">
        <f t="shared" si="160"/>
        <v>0</v>
      </c>
      <c r="H261" s="48">
        <f t="shared" si="161"/>
        <v>0</v>
      </c>
      <c r="I261" s="49"/>
      <c r="J261" s="49"/>
      <c r="K261" s="49"/>
      <c r="L261" s="53"/>
      <c r="M261" s="54"/>
      <c r="N261" s="54"/>
      <c r="O261" s="54"/>
      <c r="P261" s="54"/>
      <c r="Q261" s="54"/>
      <c r="R261" s="54"/>
      <c r="S261" s="54"/>
    </row>
    <row r="262" spans="1:19">
      <c r="A262" s="201" t="s">
        <v>203</v>
      </c>
      <c r="B262" s="347" t="s">
        <v>202</v>
      </c>
      <c r="C262" s="361"/>
      <c r="D262" s="198"/>
      <c r="E262" s="212"/>
      <c r="F262" s="5" t="s">
        <v>7</v>
      </c>
      <c r="G262" s="47">
        <f>G263+G264+G265+G266</f>
        <v>0</v>
      </c>
      <c r="H262" s="47">
        <f>H263+H264+H265+H266</f>
        <v>0</v>
      </c>
      <c r="I262" s="47">
        <f>I263+I264+I265+I266</f>
        <v>0</v>
      </c>
      <c r="J262" s="47">
        <f t="shared" ref="J262:P262" si="162">J263+J264+J265+J266</f>
        <v>0</v>
      </c>
      <c r="K262" s="47">
        <f t="shared" si="162"/>
        <v>0</v>
      </c>
      <c r="L262" s="47">
        <f t="shared" si="162"/>
        <v>0</v>
      </c>
      <c r="M262" s="47">
        <f t="shared" si="162"/>
        <v>0</v>
      </c>
      <c r="N262" s="47">
        <f t="shared" si="162"/>
        <v>0</v>
      </c>
      <c r="O262" s="47">
        <f t="shared" si="162"/>
        <v>0</v>
      </c>
      <c r="P262" s="47">
        <f t="shared" si="162"/>
        <v>0</v>
      </c>
      <c r="Q262" s="47"/>
      <c r="R262" s="47"/>
      <c r="S262" s="47"/>
    </row>
    <row r="263" spans="1:19">
      <c r="A263" s="192"/>
      <c r="B263" s="362"/>
      <c r="C263" s="363"/>
      <c r="D263" s="198"/>
      <c r="E263" s="212"/>
      <c r="F263" s="158" t="s">
        <v>13</v>
      </c>
      <c r="G263" s="48">
        <f>I263+K263+M263+O263+Q263+R263+S263</f>
        <v>0</v>
      </c>
      <c r="H263" s="48">
        <f>J263+L263+N263+P263</f>
        <v>0</v>
      </c>
      <c r="I263" s="49"/>
      <c r="J263" s="49"/>
      <c r="K263" s="49"/>
      <c r="L263" s="53"/>
      <c r="M263" s="54"/>
      <c r="N263" s="54"/>
      <c r="O263" s="54"/>
      <c r="P263" s="54"/>
      <c r="Q263" s="54"/>
      <c r="R263" s="54"/>
      <c r="S263" s="54"/>
    </row>
    <row r="264" spans="1:19" ht="22.5">
      <c r="A264" s="192"/>
      <c r="B264" s="362"/>
      <c r="C264" s="363"/>
      <c r="D264" s="198"/>
      <c r="E264" s="212"/>
      <c r="F264" s="158" t="s">
        <v>14</v>
      </c>
      <c r="G264" s="48">
        <f t="shared" ref="G264:G266" si="163">I264+K264+M264+O264+Q264+R264+S264</f>
        <v>0</v>
      </c>
      <c r="H264" s="48">
        <f t="shared" ref="H264:H266" si="164">J264+L264+N264+P264</f>
        <v>0</v>
      </c>
      <c r="I264" s="49"/>
      <c r="J264" s="49"/>
      <c r="K264" s="49"/>
      <c r="L264" s="53"/>
      <c r="M264" s="54"/>
      <c r="N264" s="54"/>
      <c r="O264" s="54"/>
      <c r="P264" s="54"/>
      <c r="Q264" s="54"/>
      <c r="R264" s="54"/>
      <c r="S264" s="54"/>
    </row>
    <row r="265" spans="1:19">
      <c r="A265" s="192"/>
      <c r="B265" s="362"/>
      <c r="C265" s="363"/>
      <c r="D265" s="198"/>
      <c r="E265" s="212"/>
      <c r="F265" s="158" t="s">
        <v>15</v>
      </c>
      <c r="G265" s="48">
        <f>I265+K265+M265+O265+Q265+R265+S265</f>
        <v>0</v>
      </c>
      <c r="H265" s="48">
        <f t="shared" si="164"/>
        <v>0</v>
      </c>
      <c r="I265" s="51"/>
      <c r="J265" s="51"/>
      <c r="K265" s="51"/>
      <c r="L265" s="142"/>
      <c r="M265" s="55"/>
      <c r="N265" s="54"/>
      <c r="O265" s="54"/>
      <c r="P265" s="54"/>
      <c r="Q265" s="54"/>
      <c r="R265" s="54"/>
      <c r="S265" s="54"/>
    </row>
    <row r="266" spans="1:19" ht="22.5">
      <c r="A266" s="193"/>
      <c r="B266" s="364"/>
      <c r="C266" s="365"/>
      <c r="D266" s="198"/>
      <c r="E266" s="212"/>
      <c r="F266" s="158" t="s">
        <v>44</v>
      </c>
      <c r="G266" s="48">
        <f t="shared" si="163"/>
        <v>0</v>
      </c>
      <c r="H266" s="48">
        <f t="shared" si="164"/>
        <v>0</v>
      </c>
      <c r="I266" s="49"/>
      <c r="J266" s="49"/>
      <c r="K266" s="49"/>
      <c r="L266" s="53"/>
      <c r="M266" s="54"/>
      <c r="N266" s="54"/>
      <c r="O266" s="54"/>
      <c r="P266" s="54"/>
      <c r="Q266" s="54"/>
      <c r="R266" s="54"/>
      <c r="S266" s="54"/>
    </row>
    <row r="267" spans="1:19">
      <c r="A267" s="201" t="s">
        <v>204</v>
      </c>
      <c r="B267" s="347" t="s">
        <v>205</v>
      </c>
      <c r="C267" s="361"/>
      <c r="D267" s="198"/>
      <c r="E267" s="212"/>
      <c r="F267" s="5" t="s">
        <v>7</v>
      </c>
      <c r="G267" s="47">
        <f>G268+G269+G270+G271</f>
        <v>0</v>
      </c>
      <c r="H267" s="47">
        <f>H268+H269+H270+H271</f>
        <v>0</v>
      </c>
      <c r="I267" s="47">
        <f>I268+I269+I270+I271</f>
        <v>0</v>
      </c>
      <c r="J267" s="47">
        <f t="shared" ref="J267:P267" si="165">J268+J269+J270+J271</f>
        <v>0</v>
      </c>
      <c r="K267" s="47">
        <f t="shared" si="165"/>
        <v>0</v>
      </c>
      <c r="L267" s="47">
        <f t="shared" si="165"/>
        <v>0</v>
      </c>
      <c r="M267" s="47">
        <f t="shared" si="165"/>
        <v>0</v>
      </c>
      <c r="N267" s="47">
        <f t="shared" si="165"/>
        <v>0</v>
      </c>
      <c r="O267" s="47">
        <f t="shared" si="165"/>
        <v>0</v>
      </c>
      <c r="P267" s="47">
        <f t="shared" si="165"/>
        <v>0</v>
      </c>
      <c r="Q267" s="47"/>
      <c r="R267" s="47"/>
      <c r="S267" s="47"/>
    </row>
    <row r="268" spans="1:19">
      <c r="A268" s="192"/>
      <c r="B268" s="362"/>
      <c r="C268" s="363"/>
      <c r="D268" s="198"/>
      <c r="E268" s="212"/>
      <c r="F268" s="158" t="s">
        <v>13</v>
      </c>
      <c r="G268" s="48">
        <f>I268+K268+M268+O268+Q268+R268+S268</f>
        <v>0</v>
      </c>
      <c r="H268" s="48">
        <f>J268+L268+N268+P268</f>
        <v>0</v>
      </c>
      <c r="I268" s="49"/>
      <c r="J268" s="49"/>
      <c r="K268" s="49"/>
      <c r="L268" s="53"/>
      <c r="M268" s="54"/>
      <c r="N268" s="54"/>
      <c r="O268" s="54"/>
      <c r="P268" s="54"/>
      <c r="Q268" s="54"/>
      <c r="R268" s="54"/>
      <c r="S268" s="54"/>
    </row>
    <row r="269" spans="1:19" ht="22.5">
      <c r="A269" s="192"/>
      <c r="B269" s="362"/>
      <c r="C269" s="363"/>
      <c r="D269" s="198"/>
      <c r="E269" s="212"/>
      <c r="F269" s="158" t="s">
        <v>14</v>
      </c>
      <c r="G269" s="48">
        <f t="shared" ref="G269:G271" si="166">I269+K269+M269+O269+Q269+R269+S269</f>
        <v>0</v>
      </c>
      <c r="H269" s="48">
        <f t="shared" ref="H269:H271" si="167">J269+L269+N269+P269</f>
        <v>0</v>
      </c>
      <c r="I269" s="49"/>
      <c r="J269" s="49"/>
      <c r="K269" s="49"/>
      <c r="L269" s="53"/>
      <c r="M269" s="54"/>
      <c r="N269" s="54"/>
      <c r="O269" s="54"/>
      <c r="P269" s="54"/>
      <c r="Q269" s="54"/>
      <c r="R269" s="54"/>
      <c r="S269" s="54"/>
    </row>
    <row r="270" spans="1:19">
      <c r="A270" s="192"/>
      <c r="B270" s="362"/>
      <c r="C270" s="363"/>
      <c r="D270" s="198"/>
      <c r="E270" s="212"/>
      <c r="F270" s="158" t="s">
        <v>15</v>
      </c>
      <c r="G270" s="48">
        <f t="shared" si="166"/>
        <v>0</v>
      </c>
      <c r="H270" s="48">
        <f t="shared" si="167"/>
        <v>0</v>
      </c>
      <c r="I270" s="54"/>
      <c r="J270" s="51"/>
      <c r="K270" s="54"/>
      <c r="L270" s="142"/>
      <c r="M270" s="54"/>
      <c r="N270" s="54"/>
      <c r="O270" s="54"/>
      <c r="P270" s="54"/>
      <c r="Q270" s="54"/>
      <c r="R270" s="54"/>
      <c r="S270" s="54"/>
    </row>
    <row r="271" spans="1:19" ht="22.5">
      <c r="A271" s="193"/>
      <c r="B271" s="364"/>
      <c r="C271" s="365"/>
      <c r="D271" s="198"/>
      <c r="E271" s="212"/>
      <c r="F271" s="158" t="s">
        <v>44</v>
      </c>
      <c r="G271" s="48">
        <f t="shared" si="166"/>
        <v>0</v>
      </c>
      <c r="H271" s="48">
        <f t="shared" si="167"/>
        <v>0</v>
      </c>
      <c r="I271" s="49"/>
      <c r="J271" s="49"/>
      <c r="K271" s="49"/>
      <c r="L271" s="53"/>
      <c r="M271" s="54"/>
      <c r="N271" s="54"/>
      <c r="O271" s="54"/>
      <c r="P271" s="54"/>
      <c r="Q271" s="54"/>
      <c r="R271" s="54"/>
      <c r="S271" s="54"/>
    </row>
    <row r="272" spans="1:19">
      <c r="A272" s="201" t="s">
        <v>208</v>
      </c>
      <c r="B272" s="347" t="s">
        <v>207</v>
      </c>
      <c r="C272" s="361"/>
      <c r="D272" s="198"/>
      <c r="E272" s="212"/>
      <c r="F272" s="5" t="s">
        <v>7</v>
      </c>
      <c r="G272" s="47">
        <f>G273+G274+G275+G276</f>
        <v>0</v>
      </c>
      <c r="H272" s="47">
        <f>H273+H274+H275+H276</f>
        <v>0</v>
      </c>
      <c r="I272" s="47">
        <f>I273+I274+I275+I276</f>
        <v>0</v>
      </c>
      <c r="J272" s="47">
        <f t="shared" ref="J272:P272" si="168">J273+J274+J275+J276</f>
        <v>0</v>
      </c>
      <c r="K272" s="47">
        <f t="shared" si="168"/>
        <v>0</v>
      </c>
      <c r="L272" s="47">
        <f t="shared" si="168"/>
        <v>0</v>
      </c>
      <c r="M272" s="47">
        <f t="shared" si="168"/>
        <v>0</v>
      </c>
      <c r="N272" s="47">
        <f t="shared" si="168"/>
        <v>0</v>
      </c>
      <c r="O272" s="47">
        <f t="shared" si="168"/>
        <v>0</v>
      </c>
      <c r="P272" s="47">
        <f t="shared" si="168"/>
        <v>0</v>
      </c>
      <c r="Q272" s="47"/>
      <c r="R272" s="47"/>
      <c r="S272" s="47"/>
    </row>
    <row r="273" spans="1:19">
      <c r="A273" s="192"/>
      <c r="B273" s="362"/>
      <c r="C273" s="363"/>
      <c r="D273" s="198"/>
      <c r="E273" s="212"/>
      <c r="F273" s="158" t="s">
        <v>13</v>
      </c>
      <c r="G273" s="48">
        <f>I273+K273+M273+O273+Q273+R273+S273</f>
        <v>0</v>
      </c>
      <c r="H273" s="48">
        <f>J273+L273+N273+P273</f>
        <v>0</v>
      </c>
      <c r="I273" s="49"/>
      <c r="J273" s="49"/>
      <c r="K273" s="49"/>
      <c r="L273" s="53"/>
      <c r="M273" s="54"/>
      <c r="N273" s="54"/>
      <c r="O273" s="54"/>
      <c r="P273" s="54"/>
      <c r="Q273" s="54"/>
      <c r="R273" s="54"/>
      <c r="S273" s="54"/>
    </row>
    <row r="274" spans="1:19" ht="22.5">
      <c r="A274" s="192"/>
      <c r="B274" s="362"/>
      <c r="C274" s="363"/>
      <c r="D274" s="198"/>
      <c r="E274" s="212"/>
      <c r="F274" s="158" t="s">
        <v>14</v>
      </c>
      <c r="G274" s="48">
        <f t="shared" ref="G274:G276" si="169">I274+K274+M274+O274+Q274+R274+S274</f>
        <v>0</v>
      </c>
      <c r="H274" s="48">
        <f t="shared" ref="H274:H276" si="170">J274+L274+N274+P274</f>
        <v>0</v>
      </c>
      <c r="I274" s="49"/>
      <c r="J274" s="49"/>
      <c r="K274" s="49"/>
      <c r="L274" s="53"/>
      <c r="M274" s="54"/>
      <c r="N274" s="54"/>
      <c r="O274" s="54"/>
      <c r="P274" s="54"/>
      <c r="Q274" s="54"/>
      <c r="R274" s="54"/>
      <c r="S274" s="54"/>
    </row>
    <row r="275" spans="1:19">
      <c r="A275" s="192"/>
      <c r="B275" s="362"/>
      <c r="C275" s="363"/>
      <c r="D275" s="198"/>
      <c r="E275" s="212"/>
      <c r="F275" s="158" t="s">
        <v>15</v>
      </c>
      <c r="G275" s="48">
        <f t="shared" si="169"/>
        <v>0</v>
      </c>
      <c r="H275" s="48">
        <f t="shared" si="170"/>
        <v>0</v>
      </c>
      <c r="I275" s="49"/>
      <c r="J275" s="49"/>
      <c r="K275" s="49"/>
      <c r="L275" s="53"/>
      <c r="M275" s="54"/>
      <c r="N275" s="54"/>
      <c r="O275" s="54"/>
      <c r="P275" s="54"/>
      <c r="Q275" s="54"/>
      <c r="R275" s="54"/>
      <c r="S275" s="54"/>
    </row>
    <row r="276" spans="1:19" ht="22.5">
      <c r="A276" s="193"/>
      <c r="B276" s="364"/>
      <c r="C276" s="365"/>
      <c r="D276" s="198"/>
      <c r="E276" s="212"/>
      <c r="F276" s="158" t="s">
        <v>44</v>
      </c>
      <c r="G276" s="48">
        <f t="shared" si="169"/>
        <v>0</v>
      </c>
      <c r="H276" s="48">
        <f t="shared" si="170"/>
        <v>0</v>
      </c>
      <c r="I276" s="49"/>
      <c r="J276" s="49"/>
      <c r="K276" s="49"/>
      <c r="L276" s="53"/>
      <c r="M276" s="54"/>
      <c r="N276" s="54"/>
      <c r="O276" s="54"/>
      <c r="P276" s="54"/>
      <c r="Q276" s="54"/>
      <c r="R276" s="54"/>
      <c r="S276" s="54"/>
    </row>
    <row r="277" spans="1:19">
      <c r="A277" s="201" t="s">
        <v>210</v>
      </c>
      <c r="B277" s="347" t="s">
        <v>209</v>
      </c>
      <c r="C277" s="361"/>
      <c r="D277" s="198"/>
      <c r="E277" s="212"/>
      <c r="F277" s="5" t="s">
        <v>7</v>
      </c>
      <c r="G277" s="47">
        <f>G278+G279+G280+G281</f>
        <v>0</v>
      </c>
      <c r="H277" s="47">
        <f>H278+H279+H280+H281</f>
        <v>0</v>
      </c>
      <c r="I277" s="47">
        <f>I278+I279+I280+I281</f>
        <v>0</v>
      </c>
      <c r="J277" s="47">
        <f t="shared" ref="J277:P277" si="171">J278+J279+J280+J281</f>
        <v>0</v>
      </c>
      <c r="K277" s="47">
        <f t="shared" si="171"/>
        <v>0</v>
      </c>
      <c r="L277" s="47">
        <f t="shared" si="171"/>
        <v>0</v>
      </c>
      <c r="M277" s="47">
        <f t="shared" si="171"/>
        <v>0</v>
      </c>
      <c r="N277" s="47">
        <f t="shared" si="171"/>
        <v>0</v>
      </c>
      <c r="O277" s="47">
        <f t="shared" si="171"/>
        <v>0</v>
      </c>
      <c r="P277" s="47">
        <f t="shared" si="171"/>
        <v>0</v>
      </c>
      <c r="Q277" s="47"/>
      <c r="R277" s="47"/>
      <c r="S277" s="47"/>
    </row>
    <row r="278" spans="1:19">
      <c r="A278" s="192"/>
      <c r="B278" s="362"/>
      <c r="C278" s="363"/>
      <c r="D278" s="198"/>
      <c r="E278" s="212"/>
      <c r="F278" s="158" t="s">
        <v>13</v>
      </c>
      <c r="G278" s="48">
        <f>I278+K278+M278+O278+Q278+R278+S278</f>
        <v>0</v>
      </c>
      <c r="H278" s="48">
        <f>J278+L278+N278+P278</f>
        <v>0</v>
      </c>
      <c r="I278" s="49"/>
      <c r="J278" s="49"/>
      <c r="K278" s="49"/>
      <c r="L278" s="53"/>
      <c r="M278" s="54"/>
      <c r="N278" s="54"/>
      <c r="O278" s="54"/>
      <c r="P278" s="54"/>
      <c r="Q278" s="54"/>
      <c r="R278" s="54"/>
      <c r="S278" s="54"/>
    </row>
    <row r="279" spans="1:19" ht="22.5">
      <c r="A279" s="192"/>
      <c r="B279" s="362"/>
      <c r="C279" s="363"/>
      <c r="D279" s="198"/>
      <c r="E279" s="212"/>
      <c r="F279" s="158" t="s">
        <v>14</v>
      </c>
      <c r="G279" s="48">
        <f t="shared" ref="G279:G281" si="172">I279+K279+M279+O279+Q279+R279+S279</f>
        <v>0</v>
      </c>
      <c r="H279" s="48">
        <f t="shared" ref="H279:H281" si="173">J279+L279+N279+P279</f>
        <v>0</v>
      </c>
      <c r="I279" s="49"/>
      <c r="J279" s="49"/>
      <c r="K279" s="49"/>
      <c r="L279" s="53"/>
      <c r="M279" s="54"/>
      <c r="N279" s="54"/>
      <c r="O279" s="54"/>
      <c r="P279" s="54"/>
      <c r="Q279" s="54"/>
      <c r="R279" s="54"/>
      <c r="S279" s="54"/>
    </row>
    <row r="280" spans="1:19">
      <c r="A280" s="192"/>
      <c r="B280" s="362"/>
      <c r="C280" s="363"/>
      <c r="D280" s="198"/>
      <c r="E280" s="212"/>
      <c r="F280" s="158" t="s">
        <v>15</v>
      </c>
      <c r="G280" s="48">
        <f t="shared" si="172"/>
        <v>0</v>
      </c>
      <c r="H280" s="48">
        <f t="shared" si="173"/>
        <v>0</v>
      </c>
      <c r="I280" s="51"/>
      <c r="J280" s="51"/>
      <c r="K280" s="51"/>
      <c r="L280" s="142"/>
      <c r="M280" s="142"/>
      <c r="N280" s="53"/>
      <c r="O280" s="53"/>
      <c r="P280" s="53"/>
      <c r="Q280" s="53"/>
      <c r="R280" s="53"/>
      <c r="S280" s="53"/>
    </row>
    <row r="281" spans="1:19" ht="22.5">
      <c r="A281" s="193"/>
      <c r="B281" s="364"/>
      <c r="C281" s="365"/>
      <c r="D281" s="213"/>
      <c r="E281" s="214"/>
      <c r="F281" s="158" t="s">
        <v>44</v>
      </c>
      <c r="G281" s="48">
        <f t="shared" si="172"/>
        <v>0</v>
      </c>
      <c r="H281" s="48">
        <f t="shared" si="173"/>
        <v>0</v>
      </c>
      <c r="I281" s="49"/>
      <c r="J281" s="49"/>
      <c r="K281" s="49"/>
      <c r="L281" s="53"/>
      <c r="M281" s="53"/>
      <c r="N281" s="53"/>
      <c r="O281" s="53"/>
      <c r="P281" s="53"/>
      <c r="Q281" s="53"/>
      <c r="R281" s="53"/>
      <c r="S281" s="53"/>
    </row>
    <row r="282" spans="1:19">
      <c r="A282" s="181" t="s">
        <v>160</v>
      </c>
      <c r="B282" s="182"/>
      <c r="C282" s="182"/>
      <c r="D282" s="182"/>
      <c r="E282" s="183"/>
      <c r="F282" s="36" t="s">
        <v>7</v>
      </c>
      <c r="G282" s="1">
        <f>SUM(G283:G285)</f>
        <v>0</v>
      </c>
      <c r="H282" s="1">
        <f t="shared" ref="H282:P282" si="174">SUM(H283:H285)</f>
        <v>0</v>
      </c>
      <c r="I282" s="1">
        <f t="shared" si="174"/>
        <v>0</v>
      </c>
      <c r="J282" s="1">
        <f t="shared" si="174"/>
        <v>0</v>
      </c>
      <c r="K282" s="1">
        <f t="shared" si="174"/>
        <v>0</v>
      </c>
      <c r="L282" s="1">
        <f t="shared" si="174"/>
        <v>0</v>
      </c>
      <c r="M282" s="1">
        <f t="shared" si="174"/>
        <v>0</v>
      </c>
      <c r="N282" s="1">
        <f t="shared" si="174"/>
        <v>0</v>
      </c>
      <c r="O282" s="1">
        <f t="shared" si="174"/>
        <v>0</v>
      </c>
      <c r="P282" s="1">
        <f t="shared" si="174"/>
        <v>0</v>
      </c>
      <c r="Q282" s="1"/>
      <c r="R282" s="1"/>
      <c r="S282" s="1"/>
    </row>
    <row r="283" spans="1:19" ht="21">
      <c r="A283" s="184"/>
      <c r="B283" s="185"/>
      <c r="C283" s="185"/>
      <c r="D283" s="185"/>
      <c r="E283" s="186"/>
      <c r="F283" s="36" t="s">
        <v>13</v>
      </c>
      <c r="G283" s="1">
        <f>I283+K283+M283+O283+Q283+R283+S283</f>
        <v>0</v>
      </c>
      <c r="H283" s="1">
        <f>J283+L283+N283+P283</f>
        <v>0</v>
      </c>
      <c r="I283" s="8">
        <f>I253+I258+I263+I268+I273+I278</f>
        <v>0</v>
      </c>
      <c r="J283" s="8">
        <f t="shared" ref="J283:P285" si="175">J253+J258+J263+J268+J273+J278</f>
        <v>0</v>
      </c>
      <c r="K283" s="8">
        <f t="shared" si="175"/>
        <v>0</v>
      </c>
      <c r="L283" s="8">
        <f t="shared" si="175"/>
        <v>0</v>
      </c>
      <c r="M283" s="8">
        <f t="shared" si="175"/>
        <v>0</v>
      </c>
      <c r="N283" s="8">
        <f t="shared" si="175"/>
        <v>0</v>
      </c>
      <c r="O283" s="8">
        <f t="shared" si="175"/>
        <v>0</v>
      </c>
      <c r="P283" s="8">
        <f t="shared" si="175"/>
        <v>0</v>
      </c>
      <c r="Q283" s="8"/>
      <c r="R283" s="8"/>
      <c r="S283" s="8"/>
    </row>
    <row r="284" spans="1:19" ht="21">
      <c r="A284" s="184"/>
      <c r="B284" s="185"/>
      <c r="C284" s="185"/>
      <c r="D284" s="185"/>
      <c r="E284" s="186"/>
      <c r="F284" s="36" t="s">
        <v>14</v>
      </c>
      <c r="G284" s="1">
        <f t="shared" ref="G284:G285" si="176">I284+K284+M284+O284+Q284+R284+S284</f>
        <v>0</v>
      </c>
      <c r="H284" s="1">
        <f t="shared" ref="H284:H285" si="177">J284+L284+N284+P284</f>
        <v>0</v>
      </c>
      <c r="I284" s="8">
        <f t="shared" ref="I284:N285" si="178">I254+I259+I264+I269+I274+I279</f>
        <v>0</v>
      </c>
      <c r="J284" s="8">
        <f t="shared" si="178"/>
        <v>0</v>
      </c>
      <c r="K284" s="8">
        <f t="shared" si="178"/>
        <v>0</v>
      </c>
      <c r="L284" s="8">
        <f t="shared" si="178"/>
        <v>0</v>
      </c>
      <c r="M284" s="8">
        <f t="shared" si="178"/>
        <v>0</v>
      </c>
      <c r="N284" s="8">
        <f t="shared" si="178"/>
        <v>0</v>
      </c>
      <c r="O284" s="8">
        <f t="shared" si="175"/>
        <v>0</v>
      </c>
      <c r="P284" s="8">
        <f t="shared" si="175"/>
        <v>0</v>
      </c>
      <c r="Q284" s="8"/>
      <c r="R284" s="8"/>
      <c r="S284" s="8"/>
    </row>
    <row r="285" spans="1:19">
      <c r="A285" s="184"/>
      <c r="B285" s="185"/>
      <c r="C285" s="185"/>
      <c r="D285" s="185"/>
      <c r="E285" s="186"/>
      <c r="F285" s="36" t="s">
        <v>15</v>
      </c>
      <c r="G285" s="1">
        <f t="shared" si="176"/>
        <v>0</v>
      </c>
      <c r="H285" s="1">
        <f t="shared" si="177"/>
        <v>0</v>
      </c>
      <c r="I285" s="8">
        <f t="shared" si="178"/>
        <v>0</v>
      </c>
      <c r="J285" s="8">
        <f t="shared" si="178"/>
        <v>0</v>
      </c>
      <c r="K285" s="8">
        <f t="shared" si="178"/>
        <v>0</v>
      </c>
      <c r="L285" s="8">
        <f t="shared" si="178"/>
        <v>0</v>
      </c>
      <c r="M285" s="8">
        <f t="shared" si="178"/>
        <v>0</v>
      </c>
      <c r="N285" s="8">
        <f t="shared" si="178"/>
        <v>0</v>
      </c>
      <c r="O285" s="8">
        <f t="shared" si="175"/>
        <v>0</v>
      </c>
      <c r="P285" s="8">
        <f t="shared" si="175"/>
        <v>0</v>
      </c>
      <c r="Q285" s="8"/>
      <c r="R285" s="8"/>
      <c r="S285" s="8"/>
    </row>
    <row r="286" spans="1:19" ht="15" customHeight="1">
      <c r="A286" s="191" t="s">
        <v>59</v>
      </c>
      <c r="B286" s="191"/>
      <c r="C286" s="191"/>
      <c r="D286" s="191"/>
      <c r="E286" s="191"/>
      <c r="F286" s="191"/>
      <c r="G286" s="191"/>
      <c r="H286" s="191"/>
      <c r="I286" s="191"/>
      <c r="J286" s="191"/>
      <c r="K286" s="191"/>
      <c r="L286" s="191"/>
      <c r="M286" s="191"/>
      <c r="N286" s="191"/>
      <c r="O286" s="191"/>
      <c r="P286" s="191"/>
      <c r="Q286" s="191"/>
      <c r="R286" s="191"/>
      <c r="S286" s="191"/>
    </row>
    <row r="287" spans="1:19">
      <c r="A287" s="192" t="s">
        <v>211</v>
      </c>
      <c r="B287" s="362" t="s">
        <v>212</v>
      </c>
      <c r="C287" s="363"/>
      <c r="D287" s="198" t="s">
        <v>50</v>
      </c>
      <c r="E287" s="212"/>
      <c r="F287" s="79" t="s">
        <v>7</v>
      </c>
      <c r="G287" s="80">
        <f>I287+K287+M287+O287</f>
        <v>0</v>
      </c>
      <c r="H287" s="80">
        <f>J287+L287+N287+P287</f>
        <v>0</v>
      </c>
      <c r="I287" s="81">
        <f>I288+I289+I290+I291</f>
        <v>0</v>
      </c>
      <c r="J287" s="81">
        <f t="shared" ref="J287:P287" si="179">J288+J289+J290+J291</f>
        <v>0</v>
      </c>
      <c r="K287" s="81">
        <f t="shared" si="179"/>
        <v>0</v>
      </c>
      <c r="L287" s="81">
        <f t="shared" si="179"/>
        <v>0</v>
      </c>
      <c r="M287" s="81">
        <f t="shared" si="179"/>
        <v>0</v>
      </c>
      <c r="N287" s="81">
        <f t="shared" si="179"/>
        <v>0</v>
      </c>
      <c r="O287" s="81">
        <f t="shared" si="179"/>
        <v>0</v>
      </c>
      <c r="P287" s="81">
        <f t="shared" si="179"/>
        <v>0</v>
      </c>
      <c r="Q287" s="81"/>
      <c r="R287" s="81"/>
      <c r="S287" s="81"/>
    </row>
    <row r="288" spans="1:19">
      <c r="A288" s="192"/>
      <c r="B288" s="362"/>
      <c r="C288" s="363"/>
      <c r="D288" s="198"/>
      <c r="E288" s="212"/>
      <c r="F288" s="158" t="s">
        <v>13</v>
      </c>
      <c r="G288" s="80">
        <f t="shared" ref="G288:G315" si="180">I288+K288+M288+O288</f>
        <v>0</v>
      </c>
      <c r="H288" s="80">
        <f t="shared" ref="H288:H315" si="181">J288+L288+N288+P288</f>
        <v>0</v>
      </c>
      <c r="I288" s="51"/>
      <c r="J288" s="51"/>
      <c r="K288" s="51"/>
      <c r="L288" s="55"/>
      <c r="M288" s="55"/>
      <c r="N288" s="55"/>
      <c r="O288" s="55"/>
      <c r="P288" s="55"/>
      <c r="Q288" s="55"/>
      <c r="R288" s="55"/>
      <c r="S288" s="55"/>
    </row>
    <row r="289" spans="1:19" ht="22.5">
      <c r="A289" s="192"/>
      <c r="B289" s="362"/>
      <c r="C289" s="363"/>
      <c r="D289" s="198"/>
      <c r="E289" s="212"/>
      <c r="F289" s="158" t="s">
        <v>14</v>
      </c>
      <c r="G289" s="80">
        <f t="shared" si="180"/>
        <v>0</v>
      </c>
      <c r="H289" s="80">
        <f t="shared" si="181"/>
        <v>0</v>
      </c>
      <c r="I289" s="51"/>
      <c r="J289" s="51"/>
      <c r="K289" s="51"/>
      <c r="L289" s="55"/>
      <c r="M289" s="55"/>
      <c r="N289" s="55"/>
      <c r="O289" s="55"/>
      <c r="P289" s="55"/>
      <c r="Q289" s="55"/>
      <c r="R289" s="55"/>
      <c r="S289" s="55"/>
    </row>
    <row r="290" spans="1:19">
      <c r="A290" s="192"/>
      <c r="B290" s="362"/>
      <c r="C290" s="363"/>
      <c r="D290" s="198"/>
      <c r="E290" s="212"/>
      <c r="F290" s="158" t="s">
        <v>15</v>
      </c>
      <c r="G290" s="80">
        <f t="shared" si="180"/>
        <v>0</v>
      </c>
      <c r="H290" s="80">
        <f t="shared" si="181"/>
        <v>0</v>
      </c>
      <c r="I290" s="55"/>
      <c r="J290" s="51"/>
      <c r="K290" s="55"/>
      <c r="L290" s="55"/>
      <c r="M290" s="55"/>
      <c r="N290" s="55"/>
      <c r="O290" s="55"/>
      <c r="P290" s="55"/>
      <c r="Q290" s="55"/>
      <c r="R290" s="55"/>
      <c r="S290" s="55"/>
    </row>
    <row r="291" spans="1:19" ht="22.5">
      <c r="A291" s="193"/>
      <c r="B291" s="364"/>
      <c r="C291" s="365"/>
      <c r="D291" s="198"/>
      <c r="E291" s="212"/>
      <c r="F291" s="158" t="s">
        <v>44</v>
      </c>
      <c r="G291" s="80">
        <f t="shared" si="180"/>
        <v>0</v>
      </c>
      <c r="H291" s="80">
        <f t="shared" si="181"/>
        <v>0</v>
      </c>
      <c r="I291" s="51"/>
      <c r="J291" s="51"/>
      <c r="K291" s="51"/>
      <c r="L291" s="55"/>
      <c r="M291" s="55"/>
      <c r="N291" s="55"/>
      <c r="O291" s="55"/>
      <c r="P291" s="55"/>
      <c r="Q291" s="55"/>
      <c r="R291" s="55"/>
      <c r="S291" s="55"/>
    </row>
    <row r="292" spans="1:19">
      <c r="A292" s="201" t="s">
        <v>34</v>
      </c>
      <c r="B292" s="347" t="s">
        <v>213</v>
      </c>
      <c r="C292" s="361"/>
      <c r="D292" s="198"/>
      <c r="E292" s="212"/>
      <c r="F292" s="5" t="s">
        <v>7</v>
      </c>
      <c r="G292" s="80">
        <f t="shared" si="180"/>
        <v>0</v>
      </c>
      <c r="H292" s="80">
        <f t="shared" si="181"/>
        <v>0</v>
      </c>
      <c r="I292" s="56">
        <f>I293+I294+I295+I296</f>
        <v>0</v>
      </c>
      <c r="J292" s="56">
        <f t="shared" ref="J292:P292" si="182">J293+J294+J295+J296</f>
        <v>0</v>
      </c>
      <c r="K292" s="56">
        <f t="shared" si="182"/>
        <v>0</v>
      </c>
      <c r="L292" s="56">
        <f t="shared" si="182"/>
        <v>0</v>
      </c>
      <c r="M292" s="56">
        <f t="shared" si="182"/>
        <v>0</v>
      </c>
      <c r="N292" s="56">
        <f t="shared" si="182"/>
        <v>0</v>
      </c>
      <c r="O292" s="56">
        <f t="shared" si="182"/>
        <v>0</v>
      </c>
      <c r="P292" s="56">
        <f t="shared" si="182"/>
        <v>0</v>
      </c>
      <c r="Q292" s="56"/>
      <c r="R292" s="56"/>
      <c r="S292" s="56"/>
    </row>
    <row r="293" spans="1:19">
      <c r="A293" s="192"/>
      <c r="B293" s="362"/>
      <c r="C293" s="363"/>
      <c r="D293" s="198"/>
      <c r="E293" s="212"/>
      <c r="F293" s="158" t="s">
        <v>13</v>
      </c>
      <c r="G293" s="80">
        <f t="shared" si="180"/>
        <v>0</v>
      </c>
      <c r="H293" s="80">
        <f t="shared" si="181"/>
        <v>0</v>
      </c>
      <c r="I293" s="51"/>
      <c r="J293" s="51"/>
      <c r="K293" s="51"/>
      <c r="L293" s="55"/>
      <c r="M293" s="55"/>
      <c r="N293" s="55"/>
      <c r="O293" s="55"/>
      <c r="P293" s="55"/>
      <c r="Q293" s="55"/>
      <c r="R293" s="55"/>
      <c r="S293" s="55"/>
    </row>
    <row r="294" spans="1:19" ht="22.5">
      <c r="A294" s="192"/>
      <c r="B294" s="362"/>
      <c r="C294" s="363"/>
      <c r="D294" s="198"/>
      <c r="E294" s="212"/>
      <c r="F294" s="158" t="s">
        <v>14</v>
      </c>
      <c r="G294" s="80">
        <f t="shared" si="180"/>
        <v>0</v>
      </c>
      <c r="H294" s="80">
        <f t="shared" si="181"/>
        <v>0</v>
      </c>
      <c r="I294" s="51"/>
      <c r="J294" s="51"/>
      <c r="K294" s="51"/>
      <c r="L294" s="55"/>
      <c r="M294" s="55"/>
      <c r="N294" s="55"/>
      <c r="O294" s="55"/>
      <c r="P294" s="55"/>
      <c r="Q294" s="55"/>
      <c r="R294" s="55"/>
      <c r="S294" s="55"/>
    </row>
    <row r="295" spans="1:19">
      <c r="A295" s="192"/>
      <c r="B295" s="362"/>
      <c r="C295" s="363"/>
      <c r="D295" s="198"/>
      <c r="E295" s="212"/>
      <c r="F295" s="158" t="s">
        <v>15</v>
      </c>
      <c r="G295" s="80">
        <f t="shared" si="180"/>
        <v>0</v>
      </c>
      <c r="H295" s="80">
        <f t="shared" si="181"/>
        <v>0</v>
      </c>
      <c r="I295" s="51"/>
      <c r="J295" s="51"/>
      <c r="K295" s="51"/>
      <c r="L295" s="55"/>
      <c r="M295" s="55"/>
      <c r="N295" s="55"/>
      <c r="O295" s="55"/>
      <c r="P295" s="55"/>
      <c r="Q295" s="55"/>
      <c r="R295" s="55"/>
      <c r="S295" s="55"/>
    </row>
    <row r="296" spans="1:19" ht="22.5">
      <c r="A296" s="193"/>
      <c r="B296" s="364"/>
      <c r="C296" s="365"/>
      <c r="D296" s="198"/>
      <c r="E296" s="212"/>
      <c r="F296" s="158" t="s">
        <v>44</v>
      </c>
      <c r="G296" s="80">
        <f t="shared" si="180"/>
        <v>0</v>
      </c>
      <c r="H296" s="80">
        <f t="shared" si="181"/>
        <v>0</v>
      </c>
      <c r="I296" s="51"/>
      <c r="J296" s="51"/>
      <c r="K296" s="51"/>
      <c r="L296" s="55"/>
      <c r="M296" s="55"/>
      <c r="N296" s="55"/>
      <c r="O296" s="55"/>
      <c r="P296" s="55"/>
      <c r="Q296" s="55"/>
      <c r="R296" s="55"/>
      <c r="S296" s="55"/>
    </row>
    <row r="297" spans="1:19">
      <c r="A297" s="201" t="s">
        <v>184</v>
      </c>
      <c r="B297" s="347" t="s">
        <v>214</v>
      </c>
      <c r="C297" s="361"/>
      <c r="D297" s="198"/>
      <c r="E297" s="212"/>
      <c r="F297" s="5" t="s">
        <v>7</v>
      </c>
      <c r="G297" s="80">
        <f t="shared" si="180"/>
        <v>0</v>
      </c>
      <c r="H297" s="80">
        <f t="shared" si="181"/>
        <v>0</v>
      </c>
      <c r="I297" s="56">
        <f>I298+I299+I300+I301</f>
        <v>0</v>
      </c>
      <c r="J297" s="56">
        <f t="shared" ref="J297:P297" si="183">J298+J299+J300+J301</f>
        <v>0</v>
      </c>
      <c r="K297" s="56">
        <f t="shared" si="183"/>
        <v>0</v>
      </c>
      <c r="L297" s="56">
        <f t="shared" si="183"/>
        <v>0</v>
      </c>
      <c r="M297" s="56">
        <f t="shared" si="183"/>
        <v>0</v>
      </c>
      <c r="N297" s="56">
        <f t="shared" si="183"/>
        <v>0</v>
      </c>
      <c r="O297" s="56">
        <f t="shared" si="183"/>
        <v>0</v>
      </c>
      <c r="P297" s="56">
        <f t="shared" si="183"/>
        <v>0</v>
      </c>
      <c r="Q297" s="56"/>
      <c r="R297" s="56"/>
      <c r="S297" s="56"/>
    </row>
    <row r="298" spans="1:19">
      <c r="A298" s="192"/>
      <c r="B298" s="362"/>
      <c r="C298" s="363"/>
      <c r="D298" s="198"/>
      <c r="E298" s="212"/>
      <c r="F298" s="158" t="s">
        <v>13</v>
      </c>
      <c r="G298" s="80">
        <f t="shared" si="180"/>
        <v>0</v>
      </c>
      <c r="H298" s="80">
        <f t="shared" si="181"/>
        <v>0</v>
      </c>
      <c r="I298" s="51"/>
      <c r="J298" s="51"/>
      <c r="K298" s="51"/>
      <c r="L298" s="55"/>
      <c r="M298" s="55"/>
      <c r="N298" s="55"/>
      <c r="O298" s="55"/>
      <c r="P298" s="55"/>
      <c r="Q298" s="55"/>
      <c r="R298" s="55"/>
      <c r="S298" s="55"/>
    </row>
    <row r="299" spans="1:19" ht="22.5">
      <c r="A299" s="192"/>
      <c r="B299" s="362"/>
      <c r="C299" s="363"/>
      <c r="D299" s="198"/>
      <c r="E299" s="212"/>
      <c r="F299" s="158" t="s">
        <v>14</v>
      </c>
      <c r="G299" s="80">
        <f t="shared" si="180"/>
        <v>0</v>
      </c>
      <c r="H299" s="80">
        <f t="shared" si="181"/>
        <v>0</v>
      </c>
      <c r="I299" s="51"/>
      <c r="J299" s="51"/>
      <c r="K299" s="51"/>
      <c r="L299" s="55"/>
      <c r="M299" s="55"/>
      <c r="N299" s="55"/>
      <c r="O299" s="55"/>
      <c r="P299" s="55"/>
      <c r="Q299" s="55"/>
      <c r="R299" s="55"/>
      <c r="S299" s="55"/>
    </row>
    <row r="300" spans="1:19">
      <c r="A300" s="192"/>
      <c r="B300" s="362"/>
      <c r="C300" s="363"/>
      <c r="D300" s="198"/>
      <c r="E300" s="212"/>
      <c r="F300" s="158" t="s">
        <v>15</v>
      </c>
      <c r="G300" s="80">
        <f t="shared" si="180"/>
        <v>0</v>
      </c>
      <c r="H300" s="80">
        <f t="shared" si="181"/>
        <v>0</v>
      </c>
      <c r="I300" s="51"/>
      <c r="J300" s="51"/>
      <c r="K300" s="51"/>
      <c r="L300" s="55"/>
      <c r="M300" s="55"/>
      <c r="N300" s="55"/>
      <c r="O300" s="55"/>
      <c r="P300" s="55"/>
      <c r="Q300" s="55"/>
      <c r="R300" s="55"/>
      <c r="S300" s="55"/>
    </row>
    <row r="301" spans="1:19" ht="22.5">
      <c r="A301" s="193"/>
      <c r="B301" s="364"/>
      <c r="C301" s="365"/>
      <c r="D301" s="198"/>
      <c r="E301" s="212"/>
      <c r="F301" s="158" t="s">
        <v>44</v>
      </c>
      <c r="G301" s="80">
        <f t="shared" si="180"/>
        <v>0</v>
      </c>
      <c r="H301" s="80">
        <f t="shared" si="181"/>
        <v>0</v>
      </c>
      <c r="I301" s="51"/>
      <c r="J301" s="51"/>
      <c r="K301" s="51"/>
      <c r="L301" s="55"/>
      <c r="M301" s="55"/>
      <c r="N301" s="55"/>
      <c r="O301" s="55"/>
      <c r="P301" s="55"/>
      <c r="Q301" s="55"/>
      <c r="R301" s="55"/>
      <c r="S301" s="55"/>
    </row>
    <row r="302" spans="1:19">
      <c r="A302" s="201" t="s">
        <v>253</v>
      </c>
      <c r="B302" s="347" t="s">
        <v>215</v>
      </c>
      <c r="C302" s="361"/>
      <c r="D302" s="198"/>
      <c r="E302" s="212"/>
      <c r="F302" s="5" t="s">
        <v>7</v>
      </c>
      <c r="G302" s="80">
        <f t="shared" si="180"/>
        <v>0</v>
      </c>
      <c r="H302" s="80">
        <f t="shared" si="181"/>
        <v>0</v>
      </c>
      <c r="I302" s="56">
        <f>I303+I304+I305+I306</f>
        <v>0</v>
      </c>
      <c r="J302" s="56">
        <f t="shared" ref="J302:P302" si="184">J303+J304+J305+J306</f>
        <v>0</v>
      </c>
      <c r="K302" s="56">
        <f t="shared" si="184"/>
        <v>0</v>
      </c>
      <c r="L302" s="56">
        <f t="shared" si="184"/>
        <v>0</v>
      </c>
      <c r="M302" s="56">
        <f t="shared" si="184"/>
        <v>0</v>
      </c>
      <c r="N302" s="56">
        <f t="shared" si="184"/>
        <v>0</v>
      </c>
      <c r="O302" s="56">
        <f t="shared" si="184"/>
        <v>0</v>
      </c>
      <c r="P302" s="56">
        <f t="shared" si="184"/>
        <v>0</v>
      </c>
      <c r="Q302" s="56"/>
      <c r="R302" s="56"/>
      <c r="S302" s="56"/>
    </row>
    <row r="303" spans="1:19">
      <c r="A303" s="192"/>
      <c r="B303" s="362"/>
      <c r="C303" s="363"/>
      <c r="D303" s="198"/>
      <c r="E303" s="212"/>
      <c r="F303" s="158" t="s">
        <v>13</v>
      </c>
      <c r="G303" s="80">
        <f t="shared" si="180"/>
        <v>0</v>
      </c>
      <c r="H303" s="80">
        <f t="shared" si="181"/>
        <v>0</v>
      </c>
      <c r="I303" s="51"/>
      <c r="J303" s="51"/>
      <c r="K303" s="51"/>
      <c r="L303" s="55"/>
      <c r="M303" s="55"/>
      <c r="N303" s="55"/>
      <c r="O303" s="55"/>
      <c r="P303" s="55"/>
      <c r="Q303" s="55"/>
      <c r="R303" s="55"/>
      <c r="S303" s="55"/>
    </row>
    <row r="304" spans="1:19" ht="22.5">
      <c r="A304" s="192"/>
      <c r="B304" s="362"/>
      <c r="C304" s="363"/>
      <c r="D304" s="198"/>
      <c r="E304" s="212"/>
      <c r="F304" s="158" t="s">
        <v>14</v>
      </c>
      <c r="G304" s="80">
        <f t="shared" si="180"/>
        <v>0</v>
      </c>
      <c r="H304" s="80">
        <f t="shared" si="181"/>
        <v>0</v>
      </c>
      <c r="I304" s="51"/>
      <c r="J304" s="51"/>
      <c r="K304" s="51"/>
      <c r="L304" s="55"/>
      <c r="M304" s="55"/>
      <c r="N304" s="55"/>
      <c r="O304" s="55"/>
      <c r="P304" s="55"/>
      <c r="Q304" s="55"/>
      <c r="R304" s="55"/>
      <c r="S304" s="55"/>
    </row>
    <row r="305" spans="1:19">
      <c r="A305" s="192"/>
      <c r="B305" s="362"/>
      <c r="C305" s="363"/>
      <c r="D305" s="198"/>
      <c r="E305" s="212"/>
      <c r="F305" s="158" t="s">
        <v>15</v>
      </c>
      <c r="G305" s="80">
        <f t="shared" si="180"/>
        <v>0</v>
      </c>
      <c r="H305" s="80">
        <f t="shared" si="181"/>
        <v>0</v>
      </c>
      <c r="I305" s="51"/>
      <c r="J305" s="51"/>
      <c r="K305" s="51"/>
      <c r="L305" s="55"/>
      <c r="M305" s="55"/>
      <c r="N305" s="55"/>
      <c r="O305" s="55"/>
      <c r="P305" s="55"/>
      <c r="Q305" s="55"/>
      <c r="R305" s="55"/>
      <c r="S305" s="55"/>
    </row>
    <row r="306" spans="1:19" ht="22.5">
      <c r="A306" s="193"/>
      <c r="B306" s="364"/>
      <c r="C306" s="365"/>
      <c r="D306" s="198"/>
      <c r="E306" s="212"/>
      <c r="F306" s="158" t="s">
        <v>44</v>
      </c>
      <c r="G306" s="80">
        <f t="shared" si="180"/>
        <v>0</v>
      </c>
      <c r="H306" s="80">
        <f t="shared" si="181"/>
        <v>0</v>
      </c>
      <c r="I306" s="51"/>
      <c r="J306" s="51"/>
      <c r="K306" s="51"/>
      <c r="L306" s="55"/>
      <c r="M306" s="55"/>
      <c r="N306" s="55"/>
      <c r="O306" s="55"/>
      <c r="P306" s="55"/>
      <c r="Q306" s="55"/>
      <c r="R306" s="55"/>
      <c r="S306" s="55"/>
    </row>
    <row r="307" spans="1:19">
      <c r="A307" s="201" t="s">
        <v>36</v>
      </c>
      <c r="B307" s="347" t="s">
        <v>216</v>
      </c>
      <c r="C307" s="361"/>
      <c r="D307" s="198"/>
      <c r="E307" s="212"/>
      <c r="F307" s="5" t="s">
        <v>7</v>
      </c>
      <c r="G307" s="80">
        <f t="shared" si="180"/>
        <v>0</v>
      </c>
      <c r="H307" s="80">
        <f t="shared" si="181"/>
        <v>0</v>
      </c>
      <c r="I307" s="56">
        <f>I308+I309+I310+I311</f>
        <v>0</v>
      </c>
      <c r="J307" s="56">
        <f t="shared" ref="J307:P307" si="185">J308+J309+J310+J311</f>
        <v>0</v>
      </c>
      <c r="K307" s="56">
        <f t="shared" si="185"/>
        <v>0</v>
      </c>
      <c r="L307" s="56">
        <f t="shared" si="185"/>
        <v>0</v>
      </c>
      <c r="M307" s="56">
        <f t="shared" si="185"/>
        <v>0</v>
      </c>
      <c r="N307" s="56">
        <f t="shared" si="185"/>
        <v>0</v>
      </c>
      <c r="O307" s="56">
        <f t="shared" si="185"/>
        <v>0</v>
      </c>
      <c r="P307" s="56">
        <f t="shared" si="185"/>
        <v>0</v>
      </c>
      <c r="Q307" s="56"/>
      <c r="R307" s="56"/>
      <c r="S307" s="56"/>
    </row>
    <row r="308" spans="1:19">
      <c r="A308" s="192"/>
      <c r="B308" s="362"/>
      <c r="C308" s="363"/>
      <c r="D308" s="198"/>
      <c r="E308" s="212"/>
      <c r="F308" s="158" t="s">
        <v>13</v>
      </c>
      <c r="G308" s="80">
        <f t="shared" si="180"/>
        <v>0</v>
      </c>
      <c r="H308" s="80">
        <f t="shared" si="181"/>
        <v>0</v>
      </c>
      <c r="I308" s="51"/>
      <c r="J308" s="51"/>
      <c r="K308" s="51"/>
      <c r="L308" s="55"/>
      <c r="M308" s="55"/>
      <c r="N308" s="55"/>
      <c r="O308" s="55"/>
      <c r="P308" s="55"/>
      <c r="Q308" s="55"/>
      <c r="R308" s="55"/>
      <c r="S308" s="55"/>
    </row>
    <row r="309" spans="1:19" ht="22.5">
      <c r="A309" s="192"/>
      <c r="B309" s="362"/>
      <c r="C309" s="363"/>
      <c r="D309" s="198"/>
      <c r="E309" s="212"/>
      <c r="F309" s="158" t="s">
        <v>14</v>
      </c>
      <c r="G309" s="80">
        <f t="shared" si="180"/>
        <v>0</v>
      </c>
      <c r="H309" s="80">
        <f t="shared" si="181"/>
        <v>0</v>
      </c>
      <c r="I309" s="51"/>
      <c r="J309" s="51"/>
      <c r="K309" s="51"/>
      <c r="L309" s="55"/>
      <c r="M309" s="55"/>
      <c r="N309" s="55"/>
      <c r="O309" s="55"/>
      <c r="P309" s="55"/>
      <c r="Q309" s="55"/>
      <c r="R309" s="55"/>
      <c r="S309" s="55"/>
    </row>
    <row r="310" spans="1:19">
      <c r="A310" s="192"/>
      <c r="B310" s="362"/>
      <c r="C310" s="363"/>
      <c r="D310" s="198"/>
      <c r="E310" s="212"/>
      <c r="F310" s="158" t="s">
        <v>15</v>
      </c>
      <c r="G310" s="80">
        <f t="shared" si="180"/>
        <v>0</v>
      </c>
      <c r="H310" s="80">
        <f t="shared" si="181"/>
        <v>0</v>
      </c>
      <c r="I310" s="51"/>
      <c r="J310" s="51"/>
      <c r="K310" s="51"/>
      <c r="L310" s="55"/>
      <c r="M310" s="55"/>
      <c r="N310" s="55"/>
      <c r="O310" s="55"/>
      <c r="P310" s="55"/>
      <c r="Q310" s="55"/>
      <c r="R310" s="55"/>
      <c r="S310" s="55"/>
    </row>
    <row r="311" spans="1:19" ht="22.5">
      <c r="A311" s="193"/>
      <c r="B311" s="364"/>
      <c r="C311" s="365"/>
      <c r="D311" s="213"/>
      <c r="E311" s="214"/>
      <c r="F311" s="158" t="s">
        <v>44</v>
      </c>
      <c r="G311" s="80">
        <f t="shared" si="180"/>
        <v>0</v>
      </c>
      <c r="H311" s="80">
        <f t="shared" si="181"/>
        <v>0</v>
      </c>
      <c r="I311" s="51"/>
      <c r="J311" s="51"/>
      <c r="K311" s="51"/>
      <c r="L311" s="55"/>
      <c r="M311" s="55"/>
      <c r="N311" s="55"/>
      <c r="O311" s="55"/>
      <c r="P311" s="55"/>
      <c r="Q311" s="55"/>
      <c r="R311" s="55"/>
      <c r="S311" s="55"/>
    </row>
    <row r="312" spans="1:19">
      <c r="A312" s="181" t="s">
        <v>163</v>
      </c>
      <c r="B312" s="182"/>
      <c r="C312" s="182"/>
      <c r="D312" s="182"/>
      <c r="E312" s="183"/>
      <c r="F312" s="36" t="s">
        <v>7</v>
      </c>
      <c r="G312" s="80">
        <f t="shared" si="180"/>
        <v>0</v>
      </c>
      <c r="H312" s="80">
        <f t="shared" si="181"/>
        <v>0</v>
      </c>
      <c r="I312" s="1">
        <f t="shared" ref="I312:P312" si="186">SUM(I313:I315)</f>
        <v>0</v>
      </c>
      <c r="J312" s="1">
        <f t="shared" si="186"/>
        <v>0</v>
      </c>
      <c r="K312" s="1">
        <f t="shared" si="186"/>
        <v>0</v>
      </c>
      <c r="L312" s="1">
        <f t="shared" si="186"/>
        <v>0</v>
      </c>
      <c r="M312" s="1">
        <f t="shared" si="186"/>
        <v>0</v>
      </c>
      <c r="N312" s="1">
        <f t="shared" si="186"/>
        <v>0</v>
      </c>
      <c r="O312" s="1">
        <f t="shared" si="186"/>
        <v>0</v>
      </c>
      <c r="P312" s="1">
        <f t="shared" si="186"/>
        <v>0</v>
      </c>
      <c r="Q312" s="1"/>
      <c r="R312" s="1"/>
      <c r="S312" s="1"/>
    </row>
    <row r="313" spans="1:19" ht="21">
      <c r="A313" s="184"/>
      <c r="B313" s="185"/>
      <c r="C313" s="185"/>
      <c r="D313" s="185"/>
      <c r="E313" s="186"/>
      <c r="F313" s="36" t="s">
        <v>13</v>
      </c>
      <c r="G313" s="80">
        <f t="shared" si="180"/>
        <v>0</v>
      </c>
      <c r="H313" s="80">
        <f t="shared" si="181"/>
        <v>0</v>
      </c>
      <c r="I313" s="8">
        <f t="shared" ref="I313:P315" si="187">I288+I293+I298+I303+I308</f>
        <v>0</v>
      </c>
      <c r="J313" s="8">
        <f t="shared" si="187"/>
        <v>0</v>
      </c>
      <c r="K313" s="8">
        <f t="shared" si="187"/>
        <v>0</v>
      </c>
      <c r="L313" s="8">
        <f t="shared" si="187"/>
        <v>0</v>
      </c>
      <c r="M313" s="8">
        <f t="shared" si="187"/>
        <v>0</v>
      </c>
      <c r="N313" s="8">
        <f t="shared" si="187"/>
        <v>0</v>
      </c>
      <c r="O313" s="8">
        <f t="shared" si="187"/>
        <v>0</v>
      </c>
      <c r="P313" s="8">
        <f t="shared" si="187"/>
        <v>0</v>
      </c>
      <c r="Q313" s="8"/>
      <c r="R313" s="8"/>
      <c r="S313" s="8"/>
    </row>
    <row r="314" spans="1:19" ht="21">
      <c r="A314" s="184"/>
      <c r="B314" s="185"/>
      <c r="C314" s="185"/>
      <c r="D314" s="185"/>
      <c r="E314" s="186"/>
      <c r="F314" s="36" t="s">
        <v>14</v>
      </c>
      <c r="G314" s="80">
        <f t="shared" si="180"/>
        <v>0</v>
      </c>
      <c r="H314" s="80">
        <f t="shared" si="181"/>
        <v>0</v>
      </c>
      <c r="I314" s="8">
        <f t="shared" si="187"/>
        <v>0</v>
      </c>
      <c r="J314" s="8">
        <f t="shared" si="187"/>
        <v>0</v>
      </c>
      <c r="K314" s="8">
        <f t="shared" si="187"/>
        <v>0</v>
      </c>
      <c r="L314" s="8">
        <f t="shared" si="187"/>
        <v>0</v>
      </c>
      <c r="M314" s="8">
        <f t="shared" si="187"/>
        <v>0</v>
      </c>
      <c r="N314" s="8">
        <f t="shared" si="187"/>
        <v>0</v>
      </c>
      <c r="O314" s="8">
        <f t="shared" si="187"/>
        <v>0</v>
      </c>
      <c r="P314" s="8">
        <f t="shared" si="187"/>
        <v>0</v>
      </c>
      <c r="Q314" s="8"/>
      <c r="R314" s="8"/>
      <c r="S314" s="8"/>
    </row>
    <row r="315" spans="1:19" ht="19.5" customHeight="1">
      <c r="A315" s="184"/>
      <c r="B315" s="185"/>
      <c r="C315" s="185"/>
      <c r="D315" s="185"/>
      <c r="E315" s="186"/>
      <c r="F315" s="36" t="s">
        <v>15</v>
      </c>
      <c r="G315" s="80">
        <f t="shared" si="180"/>
        <v>0</v>
      </c>
      <c r="H315" s="80">
        <f t="shared" si="181"/>
        <v>0</v>
      </c>
      <c r="I315" s="8">
        <f>I290+I295+I300+I305+I310</f>
        <v>0</v>
      </c>
      <c r="J315" s="8">
        <f t="shared" si="187"/>
        <v>0</v>
      </c>
      <c r="K315" s="8">
        <f t="shared" si="187"/>
        <v>0</v>
      </c>
      <c r="L315" s="8">
        <f t="shared" si="187"/>
        <v>0</v>
      </c>
      <c r="M315" s="8">
        <f t="shared" si="187"/>
        <v>0</v>
      </c>
      <c r="N315" s="8">
        <f t="shared" si="187"/>
        <v>0</v>
      </c>
      <c r="O315" s="8">
        <f t="shared" si="187"/>
        <v>0</v>
      </c>
      <c r="P315" s="8">
        <f t="shared" si="187"/>
        <v>0</v>
      </c>
      <c r="Q315" s="8"/>
      <c r="R315" s="8"/>
      <c r="S315" s="8"/>
    </row>
    <row r="316" spans="1:19" ht="27.75" customHeight="1">
      <c r="A316" s="366" t="s">
        <v>60</v>
      </c>
      <c r="B316" s="367"/>
      <c r="C316" s="367"/>
      <c r="D316" s="367"/>
      <c r="E316" s="367"/>
      <c r="F316" s="367"/>
      <c r="G316" s="367"/>
      <c r="H316" s="367"/>
      <c r="I316" s="367"/>
      <c r="J316" s="367"/>
      <c r="K316" s="367"/>
      <c r="L316" s="367"/>
      <c r="M316" s="367"/>
      <c r="N316" s="367"/>
      <c r="O316" s="367"/>
      <c r="P316" s="367"/>
      <c r="Q316" s="367"/>
      <c r="R316" s="367"/>
      <c r="S316" s="368"/>
    </row>
    <row r="317" spans="1:19">
      <c r="A317" s="201" t="s">
        <v>61</v>
      </c>
      <c r="B317" s="347" t="s">
        <v>217</v>
      </c>
      <c r="C317" s="348"/>
      <c r="D317" s="210" t="s">
        <v>50</v>
      </c>
      <c r="E317" s="371"/>
      <c r="F317" s="5" t="s">
        <v>7</v>
      </c>
      <c r="G317" s="47">
        <f>I317+K317+M317+O317</f>
        <v>0</v>
      </c>
      <c r="H317" s="47">
        <f>J317+L317+N317+P317</f>
        <v>0</v>
      </c>
      <c r="I317" s="56">
        <f>I318+I319+I320+I321</f>
        <v>0</v>
      </c>
      <c r="J317" s="56">
        <f t="shared" ref="J317:P317" si="188">J318+J319+J320+J321</f>
        <v>0</v>
      </c>
      <c r="K317" s="56">
        <f t="shared" si="188"/>
        <v>0</v>
      </c>
      <c r="L317" s="56">
        <f t="shared" si="188"/>
        <v>0</v>
      </c>
      <c r="M317" s="56">
        <f t="shared" si="188"/>
        <v>0</v>
      </c>
      <c r="N317" s="56">
        <f t="shared" si="188"/>
        <v>0</v>
      </c>
      <c r="O317" s="56">
        <f t="shared" si="188"/>
        <v>0</v>
      </c>
      <c r="P317" s="56">
        <f t="shared" si="188"/>
        <v>0</v>
      </c>
      <c r="Q317" s="56"/>
      <c r="R317" s="56"/>
      <c r="S317" s="56"/>
    </row>
    <row r="318" spans="1:19">
      <c r="A318" s="369"/>
      <c r="B318" s="349"/>
      <c r="C318" s="350"/>
      <c r="D318" s="372"/>
      <c r="E318" s="373"/>
      <c r="F318" s="158" t="s">
        <v>13</v>
      </c>
      <c r="G318" s="47">
        <f t="shared" ref="G318:G335" si="189">I318+K318+M318+O318</f>
        <v>0</v>
      </c>
      <c r="H318" s="47">
        <f t="shared" ref="H318:H335" si="190">J318+L318+N318+P318</f>
        <v>0</v>
      </c>
      <c r="I318" s="51"/>
      <c r="J318" s="51"/>
      <c r="K318" s="51"/>
      <c r="L318" s="52"/>
      <c r="M318" s="52"/>
      <c r="N318" s="52"/>
      <c r="O318" s="52"/>
      <c r="P318" s="52"/>
      <c r="Q318" s="52"/>
      <c r="R318" s="52"/>
      <c r="S318" s="52"/>
    </row>
    <row r="319" spans="1:19" ht="22.5">
      <c r="A319" s="369"/>
      <c r="B319" s="349"/>
      <c r="C319" s="350"/>
      <c r="D319" s="372"/>
      <c r="E319" s="373"/>
      <c r="F319" s="158" t="s">
        <v>14</v>
      </c>
      <c r="G319" s="47">
        <f t="shared" si="189"/>
        <v>0</v>
      </c>
      <c r="H319" s="47">
        <f t="shared" si="190"/>
        <v>0</v>
      </c>
      <c r="I319" s="51"/>
      <c r="J319" s="51"/>
      <c r="K319" s="51"/>
      <c r="L319" s="52"/>
      <c r="M319" s="52"/>
      <c r="N319" s="52"/>
      <c r="O319" s="52"/>
      <c r="P319" s="52"/>
      <c r="Q319" s="52"/>
      <c r="R319" s="52"/>
      <c r="S319" s="52"/>
    </row>
    <row r="320" spans="1:19">
      <c r="A320" s="369"/>
      <c r="B320" s="349"/>
      <c r="C320" s="350"/>
      <c r="D320" s="372"/>
      <c r="E320" s="373"/>
      <c r="F320" s="158" t="s">
        <v>15</v>
      </c>
      <c r="G320" s="47">
        <f t="shared" si="189"/>
        <v>0</v>
      </c>
      <c r="H320" s="47">
        <f t="shared" si="190"/>
        <v>0</v>
      </c>
      <c r="I320" s="51"/>
      <c r="J320" s="51"/>
      <c r="K320" s="51"/>
      <c r="L320" s="52"/>
      <c r="M320" s="52"/>
      <c r="N320" s="52"/>
      <c r="O320" s="52"/>
      <c r="P320" s="52"/>
      <c r="Q320" s="52"/>
      <c r="R320" s="52"/>
      <c r="S320" s="52"/>
    </row>
    <row r="321" spans="1:19" ht="22.5">
      <c r="A321" s="370"/>
      <c r="B321" s="351"/>
      <c r="C321" s="352"/>
      <c r="D321" s="372"/>
      <c r="E321" s="373"/>
      <c r="F321" s="158" t="s">
        <v>44</v>
      </c>
      <c r="G321" s="47">
        <f t="shared" si="189"/>
        <v>0</v>
      </c>
      <c r="H321" s="47">
        <f t="shared" si="190"/>
        <v>0</v>
      </c>
      <c r="I321" s="51"/>
      <c r="J321" s="51"/>
      <c r="K321" s="51"/>
      <c r="L321" s="52"/>
      <c r="M321" s="52"/>
      <c r="N321" s="52"/>
      <c r="O321" s="52"/>
      <c r="P321" s="52"/>
      <c r="Q321" s="52"/>
      <c r="R321" s="52"/>
      <c r="S321" s="52"/>
    </row>
    <row r="322" spans="1:19">
      <c r="A322" s="201" t="s">
        <v>218</v>
      </c>
      <c r="B322" s="347" t="s">
        <v>62</v>
      </c>
      <c r="C322" s="348"/>
      <c r="D322" s="372"/>
      <c r="E322" s="373"/>
      <c r="F322" s="5" t="s">
        <v>7</v>
      </c>
      <c r="G322" s="47">
        <f t="shared" si="189"/>
        <v>0</v>
      </c>
      <c r="H322" s="47">
        <f t="shared" si="190"/>
        <v>0</v>
      </c>
      <c r="I322" s="56">
        <f>I323+I324+I325+I326</f>
        <v>0</v>
      </c>
      <c r="J322" s="56">
        <f t="shared" ref="J322:P322" si="191">J323+J324+J325+J326</f>
        <v>0</v>
      </c>
      <c r="K322" s="56">
        <f t="shared" si="191"/>
        <v>0</v>
      </c>
      <c r="L322" s="56">
        <f t="shared" si="191"/>
        <v>0</v>
      </c>
      <c r="M322" s="56">
        <f t="shared" si="191"/>
        <v>0</v>
      </c>
      <c r="N322" s="56">
        <f t="shared" si="191"/>
        <v>0</v>
      </c>
      <c r="O322" s="56">
        <f t="shared" si="191"/>
        <v>0</v>
      </c>
      <c r="P322" s="56">
        <f t="shared" si="191"/>
        <v>0</v>
      </c>
      <c r="Q322" s="56"/>
      <c r="R322" s="56"/>
      <c r="S322" s="56"/>
    </row>
    <row r="323" spans="1:19">
      <c r="A323" s="369"/>
      <c r="B323" s="349"/>
      <c r="C323" s="350"/>
      <c r="D323" s="372"/>
      <c r="E323" s="373"/>
      <c r="F323" s="158" t="s">
        <v>13</v>
      </c>
      <c r="G323" s="47">
        <f t="shared" si="189"/>
        <v>0</v>
      </c>
      <c r="H323" s="47">
        <f t="shared" si="190"/>
        <v>0</v>
      </c>
      <c r="I323" s="51"/>
      <c r="J323" s="51"/>
      <c r="K323" s="51"/>
      <c r="L323" s="52"/>
      <c r="M323" s="52"/>
      <c r="N323" s="52"/>
      <c r="O323" s="52"/>
      <c r="P323" s="52"/>
      <c r="Q323" s="52"/>
      <c r="R323" s="52"/>
      <c r="S323" s="52"/>
    </row>
    <row r="324" spans="1:19" ht="22.5">
      <c r="A324" s="369"/>
      <c r="B324" s="349"/>
      <c r="C324" s="350"/>
      <c r="D324" s="372"/>
      <c r="E324" s="373"/>
      <c r="F324" s="158" t="s">
        <v>14</v>
      </c>
      <c r="G324" s="47">
        <f t="shared" si="189"/>
        <v>0</v>
      </c>
      <c r="H324" s="47">
        <f t="shared" si="190"/>
        <v>0</v>
      </c>
      <c r="I324" s="51"/>
      <c r="J324" s="51"/>
      <c r="K324" s="51"/>
      <c r="L324" s="52"/>
      <c r="M324" s="52"/>
      <c r="N324" s="52"/>
      <c r="O324" s="52"/>
      <c r="P324" s="52"/>
      <c r="Q324" s="52"/>
      <c r="R324" s="52"/>
      <c r="S324" s="52"/>
    </row>
    <row r="325" spans="1:19">
      <c r="A325" s="369"/>
      <c r="B325" s="349"/>
      <c r="C325" s="350"/>
      <c r="D325" s="372"/>
      <c r="E325" s="373"/>
      <c r="F325" s="158" t="s">
        <v>15</v>
      </c>
      <c r="G325" s="47">
        <f t="shared" si="189"/>
        <v>0</v>
      </c>
      <c r="H325" s="47">
        <f t="shared" si="190"/>
        <v>0</v>
      </c>
      <c r="I325" s="51"/>
      <c r="J325" s="51"/>
      <c r="K325" s="51"/>
      <c r="L325" s="52"/>
      <c r="M325" s="52"/>
      <c r="N325" s="52"/>
      <c r="O325" s="52"/>
      <c r="P325" s="52"/>
      <c r="Q325" s="52"/>
      <c r="R325" s="52"/>
      <c r="S325" s="52"/>
    </row>
    <row r="326" spans="1:19" ht="22.5">
      <c r="A326" s="370"/>
      <c r="B326" s="351"/>
      <c r="C326" s="352"/>
      <c r="D326" s="372"/>
      <c r="E326" s="373"/>
      <c r="F326" s="158" t="s">
        <v>44</v>
      </c>
      <c r="G326" s="47">
        <f t="shared" si="189"/>
        <v>0</v>
      </c>
      <c r="H326" s="47">
        <f t="shared" si="190"/>
        <v>0</v>
      </c>
      <c r="I326" s="51"/>
      <c r="J326" s="51"/>
      <c r="K326" s="51"/>
      <c r="L326" s="52"/>
      <c r="M326" s="52"/>
      <c r="N326" s="52"/>
      <c r="O326" s="52"/>
      <c r="P326" s="52"/>
      <c r="Q326" s="52"/>
      <c r="R326" s="52"/>
      <c r="S326" s="52"/>
    </row>
    <row r="327" spans="1:19">
      <c r="A327" s="201" t="s">
        <v>63</v>
      </c>
      <c r="B327" s="347" t="s">
        <v>64</v>
      </c>
      <c r="C327" s="348"/>
      <c r="D327" s="372"/>
      <c r="E327" s="373"/>
      <c r="F327" s="5" t="s">
        <v>7</v>
      </c>
      <c r="G327" s="47">
        <f t="shared" si="189"/>
        <v>0</v>
      </c>
      <c r="H327" s="47">
        <f t="shared" si="190"/>
        <v>0</v>
      </c>
      <c r="I327" s="56">
        <f>I328+I329+I330+I331</f>
        <v>0</v>
      </c>
      <c r="J327" s="56">
        <f t="shared" ref="J327:P327" si="192">J328+J329+J330+J331</f>
        <v>0</v>
      </c>
      <c r="K327" s="56">
        <f t="shared" si="192"/>
        <v>0</v>
      </c>
      <c r="L327" s="56">
        <f t="shared" si="192"/>
        <v>0</v>
      </c>
      <c r="M327" s="56">
        <f t="shared" si="192"/>
        <v>0</v>
      </c>
      <c r="N327" s="56">
        <f t="shared" si="192"/>
        <v>0</v>
      </c>
      <c r="O327" s="56">
        <f t="shared" si="192"/>
        <v>0</v>
      </c>
      <c r="P327" s="56">
        <f t="shared" si="192"/>
        <v>0</v>
      </c>
      <c r="Q327" s="56"/>
      <c r="R327" s="56"/>
      <c r="S327" s="56"/>
    </row>
    <row r="328" spans="1:19">
      <c r="A328" s="369"/>
      <c r="B328" s="349"/>
      <c r="C328" s="350"/>
      <c r="D328" s="372"/>
      <c r="E328" s="373"/>
      <c r="F328" s="158" t="s">
        <v>13</v>
      </c>
      <c r="G328" s="47">
        <f t="shared" si="189"/>
        <v>0</v>
      </c>
      <c r="H328" s="47">
        <f t="shared" si="190"/>
        <v>0</v>
      </c>
      <c r="I328" s="51"/>
      <c r="J328" s="51"/>
      <c r="K328" s="51"/>
      <c r="L328" s="52"/>
      <c r="M328" s="52"/>
      <c r="N328" s="52"/>
      <c r="O328" s="52"/>
      <c r="P328" s="52"/>
      <c r="Q328" s="52"/>
      <c r="R328" s="52"/>
      <c r="S328" s="52"/>
    </row>
    <row r="329" spans="1:19" ht="22.5">
      <c r="A329" s="369"/>
      <c r="B329" s="349"/>
      <c r="C329" s="350"/>
      <c r="D329" s="372"/>
      <c r="E329" s="373"/>
      <c r="F329" s="158" t="s">
        <v>14</v>
      </c>
      <c r="G329" s="47">
        <f t="shared" si="189"/>
        <v>0</v>
      </c>
      <c r="H329" s="47">
        <f t="shared" si="190"/>
        <v>0</v>
      </c>
      <c r="I329" s="51"/>
      <c r="J329" s="51"/>
      <c r="K329" s="51"/>
      <c r="L329" s="52"/>
      <c r="M329" s="52"/>
      <c r="N329" s="52"/>
      <c r="O329" s="52"/>
      <c r="P329" s="52"/>
      <c r="Q329" s="52"/>
      <c r="R329" s="52"/>
      <c r="S329" s="52"/>
    </row>
    <row r="330" spans="1:19">
      <c r="A330" s="369"/>
      <c r="B330" s="349"/>
      <c r="C330" s="350"/>
      <c r="D330" s="372"/>
      <c r="E330" s="373"/>
      <c r="F330" s="158" t="s">
        <v>15</v>
      </c>
      <c r="G330" s="47">
        <f t="shared" si="189"/>
        <v>0</v>
      </c>
      <c r="H330" s="47">
        <f t="shared" si="190"/>
        <v>0</v>
      </c>
      <c r="I330" s="51"/>
      <c r="J330" s="51"/>
      <c r="K330" s="51"/>
      <c r="L330" s="52"/>
      <c r="M330" s="52"/>
      <c r="N330" s="52"/>
      <c r="O330" s="52"/>
      <c r="P330" s="52"/>
      <c r="Q330" s="52"/>
      <c r="R330" s="52"/>
      <c r="S330" s="52"/>
    </row>
    <row r="331" spans="1:19" ht="22.5">
      <c r="A331" s="370"/>
      <c r="B331" s="351"/>
      <c r="C331" s="352"/>
      <c r="D331" s="374"/>
      <c r="E331" s="375"/>
      <c r="F331" s="158" t="s">
        <v>44</v>
      </c>
      <c r="G331" s="47">
        <f t="shared" si="189"/>
        <v>0</v>
      </c>
      <c r="H331" s="47">
        <f t="shared" si="190"/>
        <v>0</v>
      </c>
      <c r="I331" s="51"/>
      <c r="J331" s="51"/>
      <c r="K331" s="51"/>
      <c r="L331" s="52"/>
      <c r="M331" s="52"/>
      <c r="N331" s="52"/>
      <c r="O331" s="52"/>
      <c r="P331" s="52"/>
      <c r="Q331" s="52"/>
      <c r="R331" s="52"/>
      <c r="S331" s="52"/>
    </row>
    <row r="332" spans="1:19">
      <c r="A332" s="181" t="s">
        <v>123</v>
      </c>
      <c r="B332" s="182"/>
      <c r="C332" s="182"/>
      <c r="D332" s="182"/>
      <c r="E332" s="183"/>
      <c r="F332" s="36" t="s">
        <v>7</v>
      </c>
      <c r="G332" s="47">
        <f t="shared" si="189"/>
        <v>0</v>
      </c>
      <c r="H332" s="47">
        <f t="shared" si="190"/>
        <v>0</v>
      </c>
      <c r="I332" s="1">
        <f t="shared" ref="I332:P332" si="193">SUM(I333:I335)</f>
        <v>0</v>
      </c>
      <c r="J332" s="1">
        <f t="shared" si="193"/>
        <v>0</v>
      </c>
      <c r="K332" s="1">
        <f t="shared" si="193"/>
        <v>0</v>
      </c>
      <c r="L332" s="1">
        <f t="shared" si="193"/>
        <v>0</v>
      </c>
      <c r="M332" s="1">
        <f t="shared" si="193"/>
        <v>0</v>
      </c>
      <c r="N332" s="1">
        <f t="shared" si="193"/>
        <v>0</v>
      </c>
      <c r="O332" s="1">
        <f t="shared" si="193"/>
        <v>0</v>
      </c>
      <c r="P332" s="1">
        <f t="shared" si="193"/>
        <v>0</v>
      </c>
      <c r="Q332" s="1"/>
      <c r="R332" s="1"/>
      <c r="S332" s="1"/>
    </row>
    <row r="333" spans="1:19" ht="27" customHeight="1">
      <c r="A333" s="184"/>
      <c r="B333" s="185"/>
      <c r="C333" s="185"/>
      <c r="D333" s="185"/>
      <c r="E333" s="186"/>
      <c r="F333" s="36" t="s">
        <v>13</v>
      </c>
      <c r="G333" s="47">
        <f t="shared" si="189"/>
        <v>0</v>
      </c>
      <c r="H333" s="47">
        <f t="shared" si="190"/>
        <v>0</v>
      </c>
      <c r="I333" s="8">
        <f>I318+I323+I328</f>
        <v>0</v>
      </c>
      <c r="J333" s="8">
        <f t="shared" ref="J333:P335" si="194">J318+J323+J328</f>
        <v>0</v>
      </c>
      <c r="K333" s="8">
        <f t="shared" si="194"/>
        <v>0</v>
      </c>
      <c r="L333" s="8">
        <f t="shared" si="194"/>
        <v>0</v>
      </c>
      <c r="M333" s="8">
        <f t="shared" si="194"/>
        <v>0</v>
      </c>
      <c r="N333" s="8">
        <f t="shared" si="194"/>
        <v>0</v>
      </c>
      <c r="O333" s="8">
        <f t="shared" si="194"/>
        <v>0</v>
      </c>
      <c r="P333" s="8">
        <f t="shared" si="194"/>
        <v>0</v>
      </c>
      <c r="Q333" s="8"/>
      <c r="R333" s="8"/>
      <c r="S333" s="8"/>
    </row>
    <row r="334" spans="1:19" ht="21">
      <c r="A334" s="184"/>
      <c r="B334" s="185"/>
      <c r="C334" s="185"/>
      <c r="D334" s="185"/>
      <c r="E334" s="186"/>
      <c r="F334" s="36" t="s">
        <v>14</v>
      </c>
      <c r="G334" s="47">
        <f t="shared" si="189"/>
        <v>0</v>
      </c>
      <c r="H334" s="47">
        <f t="shared" si="190"/>
        <v>0</v>
      </c>
      <c r="I334" s="8">
        <f t="shared" ref="I334:N335" si="195">I319+I324+I329</f>
        <v>0</v>
      </c>
      <c r="J334" s="8">
        <f t="shared" si="195"/>
        <v>0</v>
      </c>
      <c r="K334" s="8">
        <f t="shared" si="195"/>
        <v>0</v>
      </c>
      <c r="L334" s="8">
        <f t="shared" si="195"/>
        <v>0</v>
      </c>
      <c r="M334" s="8">
        <f t="shared" si="195"/>
        <v>0</v>
      </c>
      <c r="N334" s="8">
        <f t="shared" si="195"/>
        <v>0</v>
      </c>
      <c r="O334" s="8">
        <f t="shared" si="194"/>
        <v>0</v>
      </c>
      <c r="P334" s="8">
        <f t="shared" si="194"/>
        <v>0</v>
      </c>
      <c r="Q334" s="8"/>
      <c r="R334" s="8"/>
      <c r="S334" s="8"/>
    </row>
    <row r="335" spans="1:19">
      <c r="A335" s="184"/>
      <c r="B335" s="185"/>
      <c r="C335" s="185"/>
      <c r="D335" s="185"/>
      <c r="E335" s="186"/>
      <c r="F335" s="36" t="s">
        <v>15</v>
      </c>
      <c r="G335" s="47">
        <f t="shared" si="189"/>
        <v>0</v>
      </c>
      <c r="H335" s="47">
        <f t="shared" si="190"/>
        <v>0</v>
      </c>
      <c r="I335" s="8">
        <f t="shared" si="195"/>
        <v>0</v>
      </c>
      <c r="J335" s="8">
        <f t="shared" si="195"/>
        <v>0</v>
      </c>
      <c r="K335" s="8">
        <f t="shared" si="195"/>
        <v>0</v>
      </c>
      <c r="L335" s="8">
        <f t="shared" si="195"/>
        <v>0</v>
      </c>
      <c r="M335" s="8">
        <f t="shared" si="195"/>
        <v>0</v>
      </c>
      <c r="N335" s="8">
        <f t="shared" si="195"/>
        <v>0</v>
      </c>
      <c r="O335" s="8">
        <f t="shared" si="194"/>
        <v>0</v>
      </c>
      <c r="P335" s="8">
        <f t="shared" si="194"/>
        <v>0</v>
      </c>
      <c r="Q335" s="8"/>
      <c r="R335" s="8"/>
      <c r="S335" s="8"/>
    </row>
    <row r="336" spans="1:19">
      <c r="A336" s="181" t="s">
        <v>254</v>
      </c>
      <c r="B336" s="353"/>
      <c r="C336" s="353"/>
      <c r="D336" s="353"/>
      <c r="E336" s="354"/>
      <c r="F336" s="5" t="s">
        <v>7</v>
      </c>
      <c r="G336" s="1">
        <f>G337+G338+G339</f>
        <v>5792</v>
      </c>
      <c r="H336" s="1">
        <f>H337+H338+H339</f>
        <v>0</v>
      </c>
      <c r="I336" s="56">
        <f>I337+I338+I339</f>
        <v>1448</v>
      </c>
      <c r="J336" s="56">
        <f t="shared" ref="J336:P336" si="196">J337+J338+J339</f>
        <v>0</v>
      </c>
      <c r="K336" s="56">
        <f t="shared" si="196"/>
        <v>1448</v>
      </c>
      <c r="L336" s="56">
        <f t="shared" si="196"/>
        <v>0</v>
      </c>
      <c r="M336" s="56">
        <f t="shared" si="196"/>
        <v>1448</v>
      </c>
      <c r="N336" s="56">
        <f t="shared" si="196"/>
        <v>0</v>
      </c>
      <c r="O336" s="56">
        <f t="shared" si="196"/>
        <v>1448</v>
      </c>
      <c r="P336" s="56">
        <f t="shared" si="196"/>
        <v>0</v>
      </c>
      <c r="Q336" s="56"/>
      <c r="R336" s="56"/>
      <c r="S336" s="56"/>
    </row>
    <row r="337" spans="1:19" ht="28.5" customHeight="1">
      <c r="A337" s="355"/>
      <c r="B337" s="356"/>
      <c r="C337" s="357"/>
      <c r="D337" s="356"/>
      <c r="E337" s="358"/>
      <c r="F337" s="5" t="s">
        <v>13</v>
      </c>
      <c r="G337" s="1">
        <f>I337+K337+M337+O337+Q337+R337+S337</f>
        <v>0</v>
      </c>
      <c r="H337" s="1">
        <f>J337+L337+N337+P337</f>
        <v>0</v>
      </c>
      <c r="I337" s="56">
        <f>I228+I248+I283+I313+I333</f>
        <v>0</v>
      </c>
      <c r="J337" s="56">
        <f t="shared" ref="J337:P339" si="197">J228+J248+J283+J313+J333</f>
        <v>0</v>
      </c>
      <c r="K337" s="56">
        <f t="shared" si="197"/>
        <v>0</v>
      </c>
      <c r="L337" s="56">
        <f t="shared" si="197"/>
        <v>0</v>
      </c>
      <c r="M337" s="56">
        <f t="shared" si="197"/>
        <v>0</v>
      </c>
      <c r="N337" s="56">
        <f t="shared" si="197"/>
        <v>0</v>
      </c>
      <c r="O337" s="56">
        <f t="shared" si="197"/>
        <v>0</v>
      </c>
      <c r="P337" s="56">
        <f t="shared" si="197"/>
        <v>0</v>
      </c>
      <c r="Q337" s="56"/>
      <c r="R337" s="56"/>
      <c r="S337" s="56"/>
    </row>
    <row r="338" spans="1:19" ht="25.5" customHeight="1">
      <c r="A338" s="355"/>
      <c r="B338" s="356"/>
      <c r="C338" s="357"/>
      <c r="D338" s="356"/>
      <c r="E338" s="358"/>
      <c r="F338" s="5" t="s">
        <v>14</v>
      </c>
      <c r="G338" s="1">
        <f t="shared" ref="G338" si="198">I338+K338+M338+O338+Q338+R338+S338</f>
        <v>0</v>
      </c>
      <c r="H338" s="1">
        <f t="shared" ref="H338:H339" si="199">J338+L338+N338+P338</f>
        <v>0</v>
      </c>
      <c r="I338" s="56">
        <f t="shared" ref="I338:N339" si="200">I229+I249+I284+I314+I334</f>
        <v>0</v>
      </c>
      <c r="J338" s="56">
        <f t="shared" si="200"/>
        <v>0</v>
      </c>
      <c r="K338" s="56">
        <f t="shared" si="200"/>
        <v>0</v>
      </c>
      <c r="L338" s="56">
        <f t="shared" si="200"/>
        <v>0</v>
      </c>
      <c r="M338" s="56">
        <f t="shared" si="200"/>
        <v>0</v>
      </c>
      <c r="N338" s="56">
        <f t="shared" si="200"/>
        <v>0</v>
      </c>
      <c r="O338" s="56">
        <f t="shared" si="197"/>
        <v>0</v>
      </c>
      <c r="P338" s="56">
        <f t="shared" si="197"/>
        <v>0</v>
      </c>
      <c r="Q338" s="56"/>
      <c r="R338" s="56"/>
      <c r="S338" s="56"/>
    </row>
    <row r="339" spans="1:19" ht="23.25" customHeight="1">
      <c r="A339" s="355"/>
      <c r="B339" s="356"/>
      <c r="C339" s="357"/>
      <c r="D339" s="356"/>
      <c r="E339" s="358"/>
      <c r="F339" s="57" t="s">
        <v>15</v>
      </c>
      <c r="G339" s="1">
        <f>I339+K339+M339+O339+Q339+R339+S339</f>
        <v>5792</v>
      </c>
      <c r="H339" s="1">
        <f t="shared" si="199"/>
        <v>0</v>
      </c>
      <c r="I339" s="143">
        <f t="shared" si="200"/>
        <v>1448</v>
      </c>
      <c r="J339" s="143">
        <f t="shared" si="200"/>
        <v>0</v>
      </c>
      <c r="K339" s="143">
        <f t="shared" si="200"/>
        <v>1448</v>
      </c>
      <c r="L339" s="143">
        <f t="shared" si="200"/>
        <v>0</v>
      </c>
      <c r="M339" s="143">
        <f t="shared" si="200"/>
        <v>1448</v>
      </c>
      <c r="N339" s="143">
        <f t="shared" si="200"/>
        <v>0</v>
      </c>
      <c r="O339" s="56">
        <f t="shared" si="197"/>
        <v>1448</v>
      </c>
      <c r="P339" s="56">
        <f t="shared" si="197"/>
        <v>0</v>
      </c>
      <c r="Q339" s="56"/>
      <c r="R339" s="56"/>
      <c r="S339" s="56"/>
    </row>
    <row r="340" spans="1:19" ht="15" customHeight="1">
      <c r="A340" s="359" t="s">
        <v>65</v>
      </c>
      <c r="B340" s="359"/>
      <c r="C340" s="359"/>
      <c r="D340" s="359"/>
      <c r="E340" s="359"/>
      <c r="F340" s="359"/>
      <c r="G340" s="359"/>
      <c r="H340" s="359"/>
      <c r="I340" s="359"/>
      <c r="J340" s="359"/>
      <c r="K340" s="359"/>
      <c r="L340" s="359"/>
      <c r="M340" s="359"/>
      <c r="N340" s="359"/>
      <c r="O340" s="359"/>
      <c r="P340" s="359"/>
      <c r="Q340" s="359"/>
      <c r="R340" s="359"/>
      <c r="S340" s="359"/>
    </row>
    <row r="341" spans="1:19" ht="15.75" customHeight="1">
      <c r="A341" s="360" t="s">
        <v>255</v>
      </c>
      <c r="B341" s="360"/>
      <c r="C341" s="360"/>
      <c r="D341" s="360"/>
      <c r="E341" s="360"/>
      <c r="F341" s="360"/>
      <c r="G341" s="360"/>
      <c r="H341" s="360"/>
      <c r="I341" s="360"/>
      <c r="J341" s="360"/>
      <c r="K341" s="360"/>
      <c r="L341" s="360"/>
      <c r="M341" s="360"/>
      <c r="N341" s="360"/>
      <c r="O341" s="360"/>
      <c r="P341" s="360"/>
      <c r="Q341" s="360"/>
      <c r="R341" s="360"/>
      <c r="S341" s="360"/>
    </row>
    <row r="342" spans="1:19" ht="15" customHeight="1">
      <c r="A342" s="298" t="s">
        <v>66</v>
      </c>
      <c r="B342" s="298"/>
      <c r="C342" s="298"/>
      <c r="D342" s="298"/>
      <c r="E342" s="298"/>
      <c r="F342" s="298"/>
      <c r="G342" s="298"/>
      <c r="H342" s="298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</row>
    <row r="343" spans="1:19" ht="15" customHeight="1">
      <c r="A343" s="332" t="s">
        <v>41</v>
      </c>
      <c r="B343" s="346" t="s">
        <v>374</v>
      </c>
      <c r="C343" s="346"/>
      <c r="D343" s="295" t="s">
        <v>314</v>
      </c>
      <c r="E343" s="296"/>
      <c r="F343" s="58" t="s">
        <v>7</v>
      </c>
      <c r="G343" s="59">
        <f>G344+G345+G346+G347</f>
        <v>0</v>
      </c>
      <c r="H343" s="59">
        <f>H344+H345+H346+H347</f>
        <v>0</v>
      </c>
      <c r="I343" s="59">
        <f t="shared" ref="I343:P343" si="201">I344+I345+I346+I347</f>
        <v>0</v>
      </c>
      <c r="J343" s="59">
        <f t="shared" si="201"/>
        <v>0</v>
      </c>
      <c r="K343" s="59">
        <f t="shared" si="201"/>
        <v>0</v>
      </c>
      <c r="L343" s="59">
        <f t="shared" si="201"/>
        <v>0</v>
      </c>
      <c r="M343" s="59">
        <f t="shared" si="201"/>
        <v>0</v>
      </c>
      <c r="N343" s="59">
        <f t="shared" si="201"/>
        <v>0</v>
      </c>
      <c r="O343" s="59">
        <f t="shared" si="201"/>
        <v>0</v>
      </c>
      <c r="P343" s="59">
        <f t="shared" si="201"/>
        <v>0</v>
      </c>
      <c r="Q343" s="59"/>
      <c r="R343" s="59"/>
      <c r="S343" s="59"/>
    </row>
    <row r="344" spans="1:19" ht="22.5">
      <c r="A344" s="333"/>
      <c r="B344" s="309"/>
      <c r="C344" s="309"/>
      <c r="D344" s="295"/>
      <c r="E344" s="296"/>
      <c r="F344" s="161" t="s">
        <v>67</v>
      </c>
      <c r="G344" s="10">
        <f>I344+K344+M344+O344+Q344+R344+S344</f>
        <v>0</v>
      </c>
      <c r="H344" s="10">
        <f>J344+L344+N344+P344</f>
        <v>0</v>
      </c>
      <c r="I344" s="11"/>
      <c r="J344" s="11"/>
      <c r="K344" s="11"/>
      <c r="L344" s="11"/>
      <c r="M344" s="11"/>
      <c r="N344" s="9"/>
      <c r="O344" s="11"/>
      <c r="P344" s="11"/>
      <c r="Q344" s="11"/>
      <c r="R344" s="11"/>
      <c r="S344" s="11"/>
    </row>
    <row r="345" spans="1:19">
      <c r="A345" s="333"/>
      <c r="B345" s="309"/>
      <c r="C345" s="309"/>
      <c r="D345" s="295"/>
      <c r="E345" s="296"/>
      <c r="F345" s="161" t="s">
        <v>15</v>
      </c>
      <c r="G345" s="10">
        <f t="shared" ref="G345:G347" si="202">I345+K345+M345+O345+Q345+R345+S345</f>
        <v>0</v>
      </c>
      <c r="H345" s="10">
        <f t="shared" ref="H345:H347" si="203">J345+L345+N345+P345</f>
        <v>0</v>
      </c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</row>
    <row r="346" spans="1:19" ht="22.5" customHeight="1">
      <c r="A346" s="333"/>
      <c r="B346" s="309" t="s">
        <v>277</v>
      </c>
      <c r="C346" s="309"/>
      <c r="D346" s="295"/>
      <c r="E346" s="296"/>
      <c r="F346" s="161" t="s">
        <v>44</v>
      </c>
      <c r="G346" s="10">
        <f t="shared" si="202"/>
        <v>0</v>
      </c>
      <c r="H346" s="10">
        <f t="shared" si="203"/>
        <v>0</v>
      </c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</row>
    <row r="347" spans="1:19" ht="27" customHeight="1">
      <c r="A347" s="334"/>
      <c r="B347" s="309" t="s">
        <v>71</v>
      </c>
      <c r="C347" s="309"/>
      <c r="D347" s="295"/>
      <c r="E347" s="296"/>
      <c r="F347" s="161" t="s">
        <v>15</v>
      </c>
      <c r="G347" s="10">
        <f t="shared" si="202"/>
        <v>0</v>
      </c>
      <c r="H347" s="10">
        <f t="shared" si="203"/>
        <v>0</v>
      </c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</row>
    <row r="348" spans="1:19" ht="15" customHeight="1">
      <c r="A348" s="420" t="s">
        <v>21</v>
      </c>
      <c r="B348" s="309" t="s">
        <v>373</v>
      </c>
      <c r="C348" s="309"/>
      <c r="D348" s="282" t="s">
        <v>315</v>
      </c>
      <c r="E348" s="292"/>
      <c r="F348" s="14" t="s">
        <v>7</v>
      </c>
      <c r="G348" s="59">
        <f>G349+G350+G351+G352</f>
        <v>6607.1040000000003</v>
      </c>
      <c r="H348" s="59">
        <f>H349+H350+H351+H352</f>
        <v>0</v>
      </c>
      <c r="I348" s="10">
        <f t="shared" ref="I348:P348" si="204">I349+I350+I351+I352</f>
        <v>1651.7760000000001</v>
      </c>
      <c r="J348" s="10">
        <f t="shared" si="204"/>
        <v>0</v>
      </c>
      <c r="K348" s="10">
        <f t="shared" si="204"/>
        <v>1651.7760000000001</v>
      </c>
      <c r="L348" s="10">
        <f t="shared" si="204"/>
        <v>0</v>
      </c>
      <c r="M348" s="10">
        <f t="shared" si="204"/>
        <v>1651.7760000000001</v>
      </c>
      <c r="N348" s="10">
        <f t="shared" si="204"/>
        <v>0</v>
      </c>
      <c r="O348" s="10">
        <f t="shared" si="204"/>
        <v>1651.7760000000001</v>
      </c>
      <c r="P348" s="10">
        <f t="shared" si="204"/>
        <v>0</v>
      </c>
      <c r="Q348" s="10"/>
      <c r="R348" s="10"/>
      <c r="S348" s="10"/>
    </row>
    <row r="349" spans="1:19" ht="22.5">
      <c r="A349" s="421"/>
      <c r="B349" s="309"/>
      <c r="C349" s="309"/>
      <c r="D349" s="295"/>
      <c r="E349" s="296"/>
      <c r="F349" s="161" t="s">
        <v>67</v>
      </c>
      <c r="G349" s="10">
        <f>I349+K349+M349+O349+Q349+R349+S349</f>
        <v>3303.5520000000001</v>
      </c>
      <c r="H349" s="10">
        <f>J349+L349+N349+P349</f>
        <v>0</v>
      </c>
      <c r="I349" s="11">
        <v>825.88800000000003</v>
      </c>
      <c r="J349" s="11"/>
      <c r="K349" s="11">
        <v>825.88800000000003</v>
      </c>
      <c r="L349" s="11"/>
      <c r="M349" s="11">
        <v>825.88800000000003</v>
      </c>
      <c r="N349" s="9"/>
      <c r="O349" s="11">
        <v>825.88800000000003</v>
      </c>
      <c r="P349" s="11"/>
      <c r="Q349" s="11"/>
      <c r="R349" s="11"/>
      <c r="S349" s="11"/>
    </row>
    <row r="350" spans="1:19">
      <c r="A350" s="421"/>
      <c r="B350" s="309"/>
      <c r="C350" s="309"/>
      <c r="D350" s="295"/>
      <c r="E350" s="296"/>
      <c r="F350" s="161" t="s">
        <v>15</v>
      </c>
      <c r="G350" s="10">
        <f t="shared" ref="G350:G352" si="205">I350+K350+M350+O350+Q350+R350+S350</f>
        <v>3303.5520000000001</v>
      </c>
      <c r="H350" s="10">
        <f>J350+L350+N350+P350</f>
        <v>0</v>
      </c>
      <c r="I350" s="11">
        <v>825.88800000000003</v>
      </c>
      <c r="J350" s="11"/>
      <c r="K350" s="11">
        <v>825.88800000000003</v>
      </c>
      <c r="L350" s="11"/>
      <c r="M350" s="11">
        <v>825.88800000000003</v>
      </c>
      <c r="N350" s="11"/>
      <c r="O350" s="11">
        <v>825.88800000000003</v>
      </c>
      <c r="P350" s="11"/>
      <c r="Q350" s="11"/>
      <c r="R350" s="11"/>
      <c r="S350" s="11"/>
    </row>
    <row r="351" spans="1:19" ht="22.5" customHeight="1">
      <c r="A351" s="421"/>
      <c r="B351" s="309" t="s">
        <v>277</v>
      </c>
      <c r="C351" s="309"/>
      <c r="D351" s="295"/>
      <c r="E351" s="296"/>
      <c r="F351" s="161" t="s">
        <v>44</v>
      </c>
      <c r="G351" s="10">
        <f t="shared" si="205"/>
        <v>0</v>
      </c>
      <c r="H351" s="10">
        <f t="shared" ref="H351:H352" si="206">J351+L351+N351+P351</f>
        <v>0</v>
      </c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</row>
    <row r="352" spans="1:19" ht="32.25" customHeight="1">
      <c r="A352" s="422"/>
      <c r="B352" s="309" t="s">
        <v>71</v>
      </c>
      <c r="C352" s="309"/>
      <c r="D352" s="284"/>
      <c r="E352" s="293"/>
      <c r="F352" s="161" t="s">
        <v>15</v>
      </c>
      <c r="G352" s="10">
        <f t="shared" si="205"/>
        <v>0</v>
      </c>
      <c r="H352" s="10">
        <f t="shared" si="206"/>
        <v>0</v>
      </c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</row>
    <row r="353" spans="1:22" ht="15" customHeight="1">
      <c r="A353" s="332" t="s">
        <v>70</v>
      </c>
      <c r="B353" s="310" t="s">
        <v>372</v>
      </c>
      <c r="C353" s="311"/>
      <c r="D353" s="295" t="s">
        <v>50</v>
      </c>
      <c r="E353" s="296"/>
      <c r="F353" s="14" t="s">
        <v>7</v>
      </c>
      <c r="G353" s="59">
        <f>G354+G356+G357+G358+G355</f>
        <v>36752.016000000003</v>
      </c>
      <c r="H353" s="59">
        <f t="shared" ref="H353:N353" si="207">H354+H356+H357+H358+H355</f>
        <v>0</v>
      </c>
      <c r="I353" s="59">
        <f t="shared" si="207"/>
        <v>8568.5879999999997</v>
      </c>
      <c r="J353" s="59">
        <f t="shared" si="207"/>
        <v>0</v>
      </c>
      <c r="K353" s="59">
        <f t="shared" si="207"/>
        <v>9394.4759999999987</v>
      </c>
      <c r="L353" s="59">
        <f t="shared" si="207"/>
        <v>0</v>
      </c>
      <c r="M353" s="59">
        <f t="shared" si="207"/>
        <v>9394.4759999999987</v>
      </c>
      <c r="N353" s="59">
        <f t="shared" si="207"/>
        <v>0</v>
      </c>
      <c r="O353" s="10">
        <f t="shared" ref="O353:P353" si="208">O354+O356+O357+O359+O355</f>
        <v>9394.4759999999987</v>
      </c>
      <c r="P353" s="10">
        <f t="shared" si="208"/>
        <v>0</v>
      </c>
      <c r="Q353" s="10"/>
      <c r="R353" s="10"/>
      <c r="S353" s="10"/>
    </row>
    <row r="354" spans="1:22" ht="22.5">
      <c r="A354" s="333"/>
      <c r="B354" s="312"/>
      <c r="C354" s="313"/>
      <c r="D354" s="295"/>
      <c r="E354" s="296"/>
      <c r="F354" s="161" t="s">
        <v>67</v>
      </c>
      <c r="G354" s="10">
        <f>I354+K354+M354+O354+Q354+R354+S354</f>
        <v>24673.712</v>
      </c>
      <c r="H354" s="10">
        <f>J354+L354+N354+P354</f>
        <v>0</v>
      </c>
      <c r="I354" s="11">
        <v>5549.0119999999997</v>
      </c>
      <c r="J354" s="11"/>
      <c r="K354" s="11">
        <v>6374.9</v>
      </c>
      <c r="L354" s="11"/>
      <c r="M354" s="11">
        <v>6374.9</v>
      </c>
      <c r="N354" s="9"/>
      <c r="O354" s="11">
        <v>6374.9</v>
      </c>
      <c r="P354" s="11"/>
      <c r="Q354" s="11"/>
      <c r="R354" s="11"/>
      <c r="S354" s="11"/>
      <c r="T354" s="103"/>
    </row>
    <row r="355" spans="1:22">
      <c r="A355" s="333"/>
      <c r="B355" s="312"/>
      <c r="C355" s="313"/>
      <c r="D355" s="295"/>
      <c r="E355" s="296"/>
      <c r="F355" s="161" t="s">
        <v>15</v>
      </c>
      <c r="G355" s="10">
        <f>I355+K355+M355+O355+Q355+R355+S355</f>
        <v>0</v>
      </c>
      <c r="H355" s="10">
        <f>J355+L355+N355+P355</f>
        <v>0</v>
      </c>
      <c r="I355" s="11"/>
      <c r="J355" s="11"/>
      <c r="K355" s="11"/>
      <c r="L355" s="11"/>
      <c r="M355" s="11"/>
      <c r="N355" s="9"/>
      <c r="O355" s="11"/>
      <c r="P355" s="11"/>
      <c r="Q355" s="11"/>
      <c r="R355" s="11"/>
      <c r="S355" s="11"/>
      <c r="T355" s="103"/>
    </row>
    <row r="356" spans="1:22" ht="33.75" customHeight="1">
      <c r="A356" s="333"/>
      <c r="B356" s="314"/>
      <c r="C356" s="315"/>
      <c r="D356" s="295"/>
      <c r="E356" s="296"/>
      <c r="F356" s="161" t="s">
        <v>299</v>
      </c>
      <c r="G356" s="10">
        <f t="shared" ref="G356:G358" si="209">I356+K356+M356+O356+Q356+R356+S356</f>
        <v>12078.304</v>
      </c>
      <c r="H356" s="10">
        <f t="shared" ref="H356:H358" si="210">J356+L356+N356+P356</f>
        <v>0</v>
      </c>
      <c r="I356" s="11">
        <v>3019.576</v>
      </c>
      <c r="J356" s="11"/>
      <c r="K356" s="11">
        <v>3019.576</v>
      </c>
      <c r="L356" s="11"/>
      <c r="M356" s="11">
        <v>3019.576</v>
      </c>
      <c r="N356" s="9"/>
      <c r="O356" s="11">
        <v>3019.576</v>
      </c>
      <c r="P356" s="11"/>
      <c r="Q356" s="11"/>
      <c r="R356" s="11"/>
      <c r="S356" s="11"/>
      <c r="V356" s="103"/>
    </row>
    <row r="357" spans="1:22" ht="22.5" customHeight="1">
      <c r="A357" s="333"/>
      <c r="B357" s="310" t="s">
        <v>277</v>
      </c>
      <c r="C357" s="311"/>
      <c r="D357" s="295"/>
      <c r="E357" s="296"/>
      <c r="F357" s="161" t="s">
        <v>44</v>
      </c>
      <c r="G357" s="10">
        <f t="shared" si="209"/>
        <v>0</v>
      </c>
      <c r="H357" s="10">
        <f t="shared" si="210"/>
        <v>0</v>
      </c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</row>
    <row r="358" spans="1:22" ht="22.5">
      <c r="A358" s="333"/>
      <c r="B358" s="314"/>
      <c r="C358" s="315"/>
      <c r="D358" s="295"/>
      <c r="E358" s="296"/>
      <c r="F358" s="161" t="s">
        <v>225</v>
      </c>
      <c r="G358" s="10">
        <f t="shared" si="209"/>
        <v>0</v>
      </c>
      <c r="H358" s="10">
        <f t="shared" si="210"/>
        <v>0</v>
      </c>
      <c r="I358" s="11"/>
      <c r="J358" s="11"/>
      <c r="K358" s="11"/>
      <c r="L358" s="9"/>
      <c r="M358" s="11"/>
      <c r="N358" s="9"/>
      <c r="O358" s="11"/>
      <c r="P358" s="11"/>
      <c r="Q358" s="11"/>
      <c r="R358" s="11"/>
      <c r="S358" s="11"/>
    </row>
    <row r="359" spans="1:22" ht="29.25" customHeight="1">
      <c r="A359" s="334"/>
      <c r="B359" s="309" t="s">
        <v>71</v>
      </c>
      <c r="C359" s="309"/>
      <c r="D359" s="284"/>
      <c r="E359" s="293"/>
      <c r="F359" s="161" t="s">
        <v>15</v>
      </c>
      <c r="G359" s="10">
        <f t="shared" ref="G359" si="211">I359+K359+M359</f>
        <v>0</v>
      </c>
      <c r="H359" s="10">
        <f>J359+L359+N359</f>
        <v>0</v>
      </c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03"/>
    </row>
    <row r="360" spans="1:22" ht="15" customHeight="1">
      <c r="A360" s="258" t="s">
        <v>74</v>
      </c>
      <c r="B360" s="259"/>
      <c r="C360" s="259"/>
      <c r="D360" s="259"/>
      <c r="E360" s="260"/>
      <c r="F360" s="14" t="s">
        <v>7</v>
      </c>
      <c r="G360" s="60">
        <f>G361+G362+G363+G364</f>
        <v>43359.119999999995</v>
      </c>
      <c r="H360" s="60">
        <f>H361+H362+H363+H364</f>
        <v>0</v>
      </c>
      <c r="I360" s="60">
        <f t="shared" ref="I360:P360" si="212">I361+I362+I363+I364</f>
        <v>10220.364</v>
      </c>
      <c r="J360" s="60">
        <f t="shared" si="212"/>
        <v>0</v>
      </c>
      <c r="K360" s="60">
        <f t="shared" si="212"/>
        <v>11046.252</v>
      </c>
      <c r="L360" s="60">
        <f t="shared" si="212"/>
        <v>0</v>
      </c>
      <c r="M360" s="60">
        <f>M361+M362+M363+M364</f>
        <v>11046.252</v>
      </c>
      <c r="N360" s="60">
        <f>N361+N362+N363+N364</f>
        <v>0</v>
      </c>
      <c r="O360" s="60">
        <f t="shared" si="212"/>
        <v>11046.252</v>
      </c>
      <c r="P360" s="60">
        <f t="shared" si="212"/>
        <v>0</v>
      </c>
      <c r="Q360" s="60"/>
      <c r="R360" s="60"/>
      <c r="S360" s="60"/>
    </row>
    <row r="361" spans="1:22" ht="22.5">
      <c r="A361" s="286"/>
      <c r="B361" s="287"/>
      <c r="C361" s="287"/>
      <c r="D361" s="287"/>
      <c r="E361" s="288"/>
      <c r="F361" s="161" t="s">
        <v>67</v>
      </c>
      <c r="G361" s="60">
        <f>I361+K361+M361+O361+Q361+R361+S361</f>
        <v>27977.263999999999</v>
      </c>
      <c r="H361" s="60">
        <f>J361+L361+N361+P361</f>
        <v>0</v>
      </c>
      <c r="I361" s="60">
        <f>I344+I349+I354</f>
        <v>6374.9</v>
      </c>
      <c r="J361" s="60">
        <f t="shared" ref="J361:P361" si="213">J344+J349+J354</f>
        <v>0</v>
      </c>
      <c r="K361" s="60">
        <f t="shared" si="213"/>
        <v>7200.7879999999996</v>
      </c>
      <c r="L361" s="60">
        <f t="shared" si="213"/>
        <v>0</v>
      </c>
      <c r="M361" s="60">
        <f t="shared" si="213"/>
        <v>7200.7879999999996</v>
      </c>
      <c r="N361" s="60">
        <f>N344+N349+N354</f>
        <v>0</v>
      </c>
      <c r="O361" s="60">
        <f t="shared" si="213"/>
        <v>7200.7879999999996</v>
      </c>
      <c r="P361" s="60">
        <f t="shared" si="213"/>
        <v>0</v>
      </c>
      <c r="Q361" s="60"/>
      <c r="R361" s="60"/>
      <c r="S361" s="60"/>
    </row>
    <row r="362" spans="1:22">
      <c r="A362" s="286"/>
      <c r="B362" s="287"/>
      <c r="C362" s="287"/>
      <c r="D362" s="287"/>
      <c r="E362" s="288"/>
      <c r="F362" s="161" t="s">
        <v>15</v>
      </c>
      <c r="G362" s="60">
        <f t="shared" ref="G362:G364" si="214">I362+K362+M362+O362+Q362+R362+S362</f>
        <v>15381.856</v>
      </c>
      <c r="H362" s="60">
        <f t="shared" ref="H362:H364" si="215">J362+L362+N362+P362</f>
        <v>0</v>
      </c>
      <c r="I362" s="60">
        <f t="shared" ref="I362" si="216">I345+I347+I350+I352+I356+I359</f>
        <v>3845.4639999999999</v>
      </c>
      <c r="J362" s="60">
        <f>J345+J347+J350+J352+J356+J359</f>
        <v>0</v>
      </c>
      <c r="K362" s="60">
        <f>K345+K347+K350+K352+K356+K359+K355</f>
        <v>3845.4639999999999</v>
      </c>
      <c r="L362" s="60">
        <f>L345+L347+L350+L352+L356+L359+L355</f>
        <v>0</v>
      </c>
      <c r="M362" s="60">
        <f>M345+M347+M350+M352+M356+M359+M355</f>
        <v>3845.4639999999999</v>
      </c>
      <c r="N362" s="60">
        <f>N345+N347+N350+N352+N356+N359+N355</f>
        <v>0</v>
      </c>
      <c r="O362" s="60">
        <f t="shared" ref="O362:P362" si="217">O345+O347+O350+O352+O356+O359+O355</f>
        <v>3845.4639999999999</v>
      </c>
      <c r="P362" s="60">
        <f t="shared" si="217"/>
        <v>0</v>
      </c>
      <c r="Q362" s="60"/>
      <c r="R362" s="60"/>
      <c r="S362" s="60"/>
    </row>
    <row r="363" spans="1:22" ht="22.5">
      <c r="A363" s="286"/>
      <c r="B363" s="287"/>
      <c r="C363" s="287"/>
      <c r="D363" s="287"/>
      <c r="E363" s="288"/>
      <c r="F363" s="161" t="s">
        <v>44</v>
      </c>
      <c r="G363" s="60">
        <f t="shared" si="214"/>
        <v>0</v>
      </c>
      <c r="H363" s="60">
        <f t="shared" si="215"/>
        <v>0</v>
      </c>
      <c r="I363" s="60">
        <f t="shared" ref="I363:P363" si="218">I346+I351+I357</f>
        <v>0</v>
      </c>
      <c r="J363" s="60">
        <f t="shared" si="218"/>
        <v>0</v>
      </c>
      <c r="K363" s="60">
        <f t="shared" si="218"/>
        <v>0</v>
      </c>
      <c r="L363" s="60">
        <f>L346+L351+L357</f>
        <v>0</v>
      </c>
      <c r="M363" s="60">
        <f t="shared" si="218"/>
        <v>0</v>
      </c>
      <c r="N363" s="60">
        <f t="shared" si="218"/>
        <v>0</v>
      </c>
      <c r="O363" s="60">
        <f t="shared" si="218"/>
        <v>0</v>
      </c>
      <c r="P363" s="60">
        <f t="shared" si="218"/>
        <v>0</v>
      </c>
      <c r="Q363" s="60"/>
      <c r="R363" s="60"/>
      <c r="S363" s="60"/>
    </row>
    <row r="364" spans="1:22" ht="22.5">
      <c r="A364" s="261"/>
      <c r="B364" s="262"/>
      <c r="C364" s="262"/>
      <c r="D364" s="262"/>
      <c r="E364" s="263"/>
      <c r="F364" s="161" t="s">
        <v>225</v>
      </c>
      <c r="G364" s="60">
        <f t="shared" si="214"/>
        <v>0</v>
      </c>
      <c r="H364" s="60">
        <f t="shared" si="215"/>
        <v>0</v>
      </c>
      <c r="I364" s="60">
        <f t="shared" ref="I364:P364" si="219">I358</f>
        <v>0</v>
      </c>
      <c r="J364" s="60">
        <f t="shared" si="219"/>
        <v>0</v>
      </c>
      <c r="K364" s="60">
        <f t="shared" si="219"/>
        <v>0</v>
      </c>
      <c r="L364" s="60">
        <f t="shared" si="219"/>
        <v>0</v>
      </c>
      <c r="M364" s="60">
        <f t="shared" si="219"/>
        <v>0</v>
      </c>
      <c r="N364" s="60">
        <f>N358</f>
        <v>0</v>
      </c>
      <c r="O364" s="60">
        <f t="shared" si="219"/>
        <v>0</v>
      </c>
      <c r="P364" s="60">
        <f t="shared" si="219"/>
        <v>0</v>
      </c>
      <c r="Q364" s="60"/>
      <c r="R364" s="60"/>
      <c r="S364" s="60"/>
    </row>
    <row r="365" spans="1:22" ht="15" customHeight="1">
      <c r="A365" s="342" t="s">
        <v>75</v>
      </c>
      <c r="B365" s="343"/>
      <c r="C365" s="343"/>
      <c r="D365" s="343"/>
      <c r="E365" s="343"/>
      <c r="F365" s="343"/>
      <c r="G365" s="343"/>
      <c r="H365" s="343"/>
      <c r="I365" s="343"/>
      <c r="J365" s="343"/>
      <c r="K365" s="343"/>
      <c r="L365" s="343"/>
      <c r="M365" s="343"/>
      <c r="N365" s="343"/>
      <c r="O365" s="343"/>
      <c r="P365" s="343"/>
      <c r="Q365" s="343"/>
      <c r="R365" s="343"/>
      <c r="S365" s="344"/>
    </row>
    <row r="366" spans="1:22" ht="15" customHeight="1">
      <c r="A366" s="332" t="s">
        <v>49</v>
      </c>
      <c r="B366" s="309" t="s">
        <v>348</v>
      </c>
      <c r="C366" s="309"/>
      <c r="D366" s="282" t="s">
        <v>314</v>
      </c>
      <c r="E366" s="292"/>
      <c r="F366" s="14" t="s">
        <v>7</v>
      </c>
      <c r="G366" s="10">
        <f>SUM(G367+G368)</f>
        <v>0</v>
      </c>
      <c r="H366" s="10">
        <f t="shared" ref="H366:P366" si="220">SUM(H367+H368)</f>
        <v>0</v>
      </c>
      <c r="I366" s="10">
        <f t="shared" si="220"/>
        <v>0</v>
      </c>
      <c r="J366" s="10">
        <f t="shared" si="220"/>
        <v>0</v>
      </c>
      <c r="K366" s="10">
        <f t="shared" si="220"/>
        <v>0</v>
      </c>
      <c r="L366" s="10">
        <f t="shared" si="220"/>
        <v>0</v>
      </c>
      <c r="M366" s="10">
        <f t="shared" si="220"/>
        <v>0</v>
      </c>
      <c r="N366" s="10">
        <f t="shared" si="220"/>
        <v>0</v>
      </c>
      <c r="O366" s="10">
        <f t="shared" si="220"/>
        <v>0</v>
      </c>
      <c r="P366" s="10">
        <f t="shared" si="220"/>
        <v>0</v>
      </c>
      <c r="Q366" s="10"/>
      <c r="R366" s="10"/>
      <c r="S366" s="10"/>
    </row>
    <row r="367" spans="1:22" ht="22.5">
      <c r="A367" s="333"/>
      <c r="B367" s="309"/>
      <c r="C367" s="309"/>
      <c r="D367" s="295"/>
      <c r="E367" s="296"/>
      <c r="F367" s="161" t="s">
        <v>76</v>
      </c>
      <c r="G367" s="10">
        <f>I367+K367+M367+O367+Q367+R367+S367</f>
        <v>0</v>
      </c>
      <c r="H367" s="10">
        <f>J367+L367+N367+P367</f>
        <v>0</v>
      </c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</row>
    <row r="368" spans="1:22">
      <c r="A368" s="334"/>
      <c r="B368" s="309"/>
      <c r="C368" s="309"/>
      <c r="D368" s="295"/>
      <c r="E368" s="296"/>
      <c r="F368" s="161" t="s">
        <v>15</v>
      </c>
      <c r="G368" s="10">
        <f t="shared" ref="G368:G371" si="221">I368+K368+M368+O368+Q368+R368+S368</f>
        <v>0</v>
      </c>
      <c r="H368" s="10">
        <f t="shared" ref="H368:H371" si="222">J368+L368+N368+P368</f>
        <v>0</v>
      </c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</row>
    <row r="369" spans="1:19" ht="76.5" customHeight="1">
      <c r="A369" s="165" t="s">
        <v>77</v>
      </c>
      <c r="B369" s="345" t="s">
        <v>288</v>
      </c>
      <c r="C369" s="345"/>
      <c r="D369" s="295"/>
      <c r="E369" s="296"/>
      <c r="F369" s="151" t="s">
        <v>15</v>
      </c>
      <c r="G369" s="10">
        <f t="shared" si="221"/>
        <v>0</v>
      </c>
      <c r="H369" s="10">
        <f t="shared" si="222"/>
        <v>0</v>
      </c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</row>
    <row r="370" spans="1:19" ht="48" customHeight="1">
      <c r="A370" s="166" t="s">
        <v>78</v>
      </c>
      <c r="B370" s="309" t="s">
        <v>221</v>
      </c>
      <c r="C370" s="309"/>
      <c r="D370" s="295"/>
      <c r="E370" s="296"/>
      <c r="F370" s="161" t="s">
        <v>15</v>
      </c>
      <c r="G370" s="10">
        <f t="shared" si="221"/>
        <v>0</v>
      </c>
      <c r="H370" s="10">
        <f t="shared" si="222"/>
        <v>0</v>
      </c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</row>
    <row r="371" spans="1:19" ht="57" customHeight="1">
      <c r="A371" s="165" t="s">
        <v>79</v>
      </c>
      <c r="B371" s="309" t="s">
        <v>222</v>
      </c>
      <c r="C371" s="309"/>
      <c r="D371" s="295"/>
      <c r="E371" s="296"/>
      <c r="F371" s="161" t="s">
        <v>15</v>
      </c>
      <c r="G371" s="10">
        <f t="shared" si="221"/>
        <v>0</v>
      </c>
      <c r="H371" s="10">
        <f t="shared" si="222"/>
        <v>0</v>
      </c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</row>
    <row r="372" spans="1:19" ht="24" customHeight="1">
      <c r="A372" s="332" t="s">
        <v>80</v>
      </c>
      <c r="B372" s="310" t="s">
        <v>347</v>
      </c>
      <c r="C372" s="311"/>
      <c r="D372" s="295"/>
      <c r="E372" s="296"/>
      <c r="F372" s="14" t="s">
        <v>7</v>
      </c>
      <c r="G372" s="12">
        <f>G373+G375+G376+G377</f>
        <v>0</v>
      </c>
      <c r="H372" s="12">
        <f t="shared" ref="H372" si="223">H373+H375+H376+H377</f>
        <v>0</v>
      </c>
      <c r="I372" s="12">
        <f>I373+I375+I376+I377+I374</f>
        <v>0</v>
      </c>
      <c r="J372" s="12">
        <f t="shared" ref="J372:P372" si="224">J373+J375+J376+J377+J374</f>
        <v>0</v>
      </c>
      <c r="K372" s="12">
        <f t="shared" si="224"/>
        <v>0</v>
      </c>
      <c r="L372" s="12">
        <f t="shared" si="224"/>
        <v>0</v>
      </c>
      <c r="M372" s="12">
        <f t="shared" si="224"/>
        <v>0</v>
      </c>
      <c r="N372" s="12">
        <f t="shared" si="224"/>
        <v>0</v>
      </c>
      <c r="O372" s="12">
        <f t="shared" si="224"/>
        <v>0</v>
      </c>
      <c r="P372" s="12">
        <f t="shared" si="224"/>
        <v>0</v>
      </c>
      <c r="Q372" s="12"/>
      <c r="R372" s="12"/>
      <c r="S372" s="12"/>
    </row>
    <row r="373" spans="1:19">
      <c r="A373" s="333"/>
      <c r="B373" s="312"/>
      <c r="C373" s="313"/>
      <c r="D373" s="295"/>
      <c r="E373" s="296"/>
      <c r="F373" s="161" t="s">
        <v>15</v>
      </c>
      <c r="G373" s="12">
        <f>I373+K373+M373+O373+Q373+R373+S373</f>
        <v>0</v>
      </c>
      <c r="H373" s="12">
        <f>J373+L373+N373+P373</f>
        <v>0</v>
      </c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</row>
    <row r="374" spans="1:19" ht="22.5">
      <c r="A374" s="333"/>
      <c r="B374" s="312"/>
      <c r="C374" s="313"/>
      <c r="D374" s="295"/>
      <c r="E374" s="296"/>
      <c r="F374" s="161" t="s">
        <v>67</v>
      </c>
      <c r="G374" s="12">
        <f>I374+K374+M374+O374+Q374+R374+S374</f>
        <v>0</v>
      </c>
      <c r="H374" s="12">
        <f>J374+L374+N374+P374</f>
        <v>0</v>
      </c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</row>
    <row r="375" spans="1:19" ht="22.5">
      <c r="A375" s="333"/>
      <c r="B375" s="314"/>
      <c r="C375" s="315"/>
      <c r="D375" s="295"/>
      <c r="E375" s="296"/>
      <c r="F375" s="161" t="s">
        <v>76</v>
      </c>
      <c r="G375" s="12">
        <f t="shared" ref="G375:G377" si="225">I375+K375+M375+O375+Q375+R375+S375</f>
        <v>0</v>
      </c>
      <c r="H375" s="12">
        <f t="shared" ref="H375:H377" si="226">J375+L375+N375+P375</f>
        <v>0</v>
      </c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</row>
    <row r="376" spans="1:19" ht="25.5" customHeight="1">
      <c r="A376" s="333"/>
      <c r="B376" s="309" t="s">
        <v>71</v>
      </c>
      <c r="C376" s="309"/>
      <c r="D376" s="295"/>
      <c r="E376" s="296"/>
      <c r="F376" s="161" t="s">
        <v>69</v>
      </c>
      <c r="G376" s="12">
        <f t="shared" si="225"/>
        <v>0</v>
      </c>
      <c r="H376" s="12">
        <f t="shared" si="226"/>
        <v>0</v>
      </c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</row>
    <row r="377" spans="1:19" ht="30" customHeight="1">
      <c r="A377" s="334"/>
      <c r="B377" s="309" t="s">
        <v>83</v>
      </c>
      <c r="C377" s="309"/>
      <c r="D377" s="295"/>
      <c r="E377" s="296"/>
      <c r="F377" s="161" t="s">
        <v>15</v>
      </c>
      <c r="G377" s="12">
        <f t="shared" si="225"/>
        <v>0</v>
      </c>
      <c r="H377" s="12">
        <f t="shared" si="226"/>
        <v>0</v>
      </c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</row>
    <row r="378" spans="1:19" ht="15" customHeight="1">
      <c r="A378" s="332" t="s">
        <v>81</v>
      </c>
      <c r="B378" s="310" t="s">
        <v>345</v>
      </c>
      <c r="C378" s="311"/>
      <c r="D378" s="295"/>
      <c r="E378" s="296"/>
      <c r="F378" s="14" t="s">
        <v>7</v>
      </c>
      <c r="G378" s="12">
        <f t="shared" ref="G378:J378" si="227">G380+G381+G379+G382</f>
        <v>0</v>
      </c>
      <c r="H378" s="12">
        <f t="shared" si="227"/>
        <v>0</v>
      </c>
      <c r="I378" s="12">
        <f t="shared" si="227"/>
        <v>0</v>
      </c>
      <c r="J378" s="12">
        <f t="shared" si="227"/>
        <v>0</v>
      </c>
      <c r="K378" s="12">
        <f>K380+K381+K379+K382</f>
        <v>0</v>
      </c>
      <c r="L378" s="12">
        <f t="shared" ref="L378:P378" si="228">L380+L381+L379+L382</f>
        <v>0</v>
      </c>
      <c r="M378" s="12">
        <f t="shared" si="228"/>
        <v>0</v>
      </c>
      <c r="N378" s="12">
        <f t="shared" si="228"/>
        <v>0</v>
      </c>
      <c r="O378" s="12">
        <f t="shared" si="228"/>
        <v>0</v>
      </c>
      <c r="P378" s="12">
        <f t="shared" si="228"/>
        <v>0</v>
      </c>
      <c r="Q378" s="12"/>
      <c r="R378" s="12"/>
      <c r="S378" s="12"/>
    </row>
    <row r="379" spans="1:19" ht="15" customHeight="1">
      <c r="A379" s="333"/>
      <c r="B379" s="312"/>
      <c r="C379" s="313"/>
      <c r="D379" s="295"/>
      <c r="E379" s="296"/>
      <c r="F379" s="151" t="s">
        <v>15</v>
      </c>
      <c r="G379" s="12">
        <f>I379+K379+M379+O379+Q379+R379+S379</f>
        <v>0</v>
      </c>
      <c r="H379" s="12">
        <f>J379+L379+N379+P379</f>
        <v>0</v>
      </c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</row>
    <row r="380" spans="1:19" ht="30.75" customHeight="1">
      <c r="A380" s="333"/>
      <c r="B380" s="314"/>
      <c r="C380" s="315"/>
      <c r="D380" s="295"/>
      <c r="E380" s="296"/>
      <c r="F380" s="161" t="s">
        <v>76</v>
      </c>
      <c r="G380" s="12">
        <f>I380+K380+M380+O380+Q380+R380+S380</f>
        <v>0</v>
      </c>
      <c r="H380" s="12">
        <f>J380+L380+N380+P380</f>
        <v>0</v>
      </c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</row>
    <row r="381" spans="1:19" ht="23.25">
      <c r="A381" s="334"/>
      <c r="B381" s="309" t="s">
        <v>68</v>
      </c>
      <c r="C381" s="309"/>
      <c r="D381" s="295"/>
      <c r="E381" s="296"/>
      <c r="F381" s="15" t="s">
        <v>73</v>
      </c>
      <c r="G381" s="12">
        <f t="shared" ref="G381:G383" si="229">I381+K381+M381+O381+Q381+R381+S381</f>
        <v>0</v>
      </c>
      <c r="H381" s="12">
        <f t="shared" ref="H381:H383" si="230">J381+L381+N381+P381</f>
        <v>0</v>
      </c>
      <c r="I381" s="16"/>
      <c r="J381" s="11"/>
      <c r="K381" s="11"/>
      <c r="L381" s="11"/>
      <c r="M381" s="11"/>
      <c r="N381" s="11"/>
      <c r="O381" s="11"/>
      <c r="P381" s="11"/>
      <c r="Q381" s="11"/>
      <c r="R381" s="11"/>
      <c r="S381" s="11"/>
    </row>
    <row r="382" spans="1:19" ht="48.75" customHeight="1">
      <c r="A382" s="166" t="s">
        <v>82</v>
      </c>
      <c r="B382" s="309" t="s">
        <v>282</v>
      </c>
      <c r="C382" s="309"/>
      <c r="D382" s="295"/>
      <c r="E382" s="296"/>
      <c r="F382" s="161" t="s">
        <v>275</v>
      </c>
      <c r="G382" s="12">
        <f t="shared" si="229"/>
        <v>0</v>
      </c>
      <c r="H382" s="12">
        <f t="shared" si="230"/>
        <v>0</v>
      </c>
      <c r="I382" s="11"/>
      <c r="J382" s="10"/>
      <c r="K382" s="11"/>
      <c r="L382" s="11"/>
      <c r="M382" s="11"/>
      <c r="N382" s="11"/>
      <c r="O382" s="11"/>
      <c r="P382" s="11"/>
      <c r="Q382" s="11"/>
      <c r="R382" s="11"/>
      <c r="S382" s="11"/>
    </row>
    <row r="383" spans="1:19" ht="48.75" customHeight="1">
      <c r="A383" s="166" t="s">
        <v>84</v>
      </c>
      <c r="B383" s="340" t="s">
        <v>346</v>
      </c>
      <c r="C383" s="309"/>
      <c r="D383" s="305" t="s">
        <v>319</v>
      </c>
      <c r="E383" s="306"/>
      <c r="F383" s="17" t="s">
        <v>15</v>
      </c>
      <c r="G383" s="10">
        <f t="shared" si="229"/>
        <v>309.70800000000003</v>
      </c>
      <c r="H383" s="10">
        <f t="shared" si="230"/>
        <v>0</v>
      </c>
      <c r="I383" s="11">
        <v>77.427000000000007</v>
      </c>
      <c r="J383" s="10"/>
      <c r="K383" s="11">
        <v>77.427000000000007</v>
      </c>
      <c r="L383" s="9"/>
      <c r="M383" s="11">
        <v>77.427000000000007</v>
      </c>
      <c r="N383" s="11"/>
      <c r="O383" s="11">
        <v>77.427000000000007</v>
      </c>
      <c r="P383" s="11"/>
      <c r="Q383" s="11"/>
      <c r="R383" s="11"/>
      <c r="S383" s="11"/>
    </row>
    <row r="384" spans="1:19" ht="15" customHeight="1">
      <c r="A384" s="341" t="s">
        <v>85</v>
      </c>
      <c r="B384" s="309" t="s">
        <v>349</v>
      </c>
      <c r="C384" s="309"/>
      <c r="D384" s="282" t="s">
        <v>315</v>
      </c>
      <c r="E384" s="292"/>
      <c r="F384" s="14" t="s">
        <v>7</v>
      </c>
      <c r="G384" s="10">
        <f>G385+G386+G387+G388</f>
        <v>0</v>
      </c>
      <c r="H384" s="10">
        <f>H385+H386+H387+H388</f>
        <v>0</v>
      </c>
      <c r="I384" s="10">
        <f t="shared" ref="I384:P384" si="231">I385+I386</f>
        <v>0</v>
      </c>
      <c r="J384" s="10">
        <f t="shared" si="231"/>
        <v>0</v>
      </c>
      <c r="K384" s="10">
        <f t="shared" si="231"/>
        <v>0</v>
      </c>
      <c r="L384" s="10">
        <f t="shared" si="231"/>
        <v>0</v>
      </c>
      <c r="M384" s="10">
        <f t="shared" si="231"/>
        <v>0</v>
      </c>
      <c r="N384" s="10">
        <f t="shared" si="231"/>
        <v>0</v>
      </c>
      <c r="O384" s="10">
        <f t="shared" si="231"/>
        <v>0</v>
      </c>
      <c r="P384" s="10">
        <f t="shared" si="231"/>
        <v>0</v>
      </c>
      <c r="Q384" s="10"/>
      <c r="R384" s="10"/>
      <c r="S384" s="10"/>
    </row>
    <row r="385" spans="1:20" ht="22.5">
      <c r="A385" s="341"/>
      <c r="B385" s="309"/>
      <c r="C385" s="309"/>
      <c r="D385" s="295"/>
      <c r="E385" s="296"/>
      <c r="F385" s="17" t="s">
        <v>76</v>
      </c>
      <c r="G385" s="10">
        <f>I385+K385+M385+O385+Q385+R385+S385</f>
        <v>0</v>
      </c>
      <c r="H385" s="10">
        <f>J385+L385+N385+P385</f>
        <v>0</v>
      </c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</row>
    <row r="386" spans="1:20" ht="30" customHeight="1">
      <c r="A386" s="341"/>
      <c r="B386" s="309"/>
      <c r="C386" s="309"/>
      <c r="D386" s="295"/>
      <c r="E386" s="296"/>
      <c r="F386" s="17" t="s">
        <v>15</v>
      </c>
      <c r="G386" s="10">
        <f t="shared" ref="G386:G388" si="232">I386+K386+M386+O386+Q386+R386+S386</f>
        <v>0</v>
      </c>
      <c r="H386" s="10">
        <f t="shared" ref="H386:H388" si="233">J386+L386+N386+P386</f>
        <v>0</v>
      </c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</row>
    <row r="387" spans="1:20" ht="72.75" customHeight="1">
      <c r="A387" s="166" t="s">
        <v>223</v>
      </c>
      <c r="B387" s="316" t="s">
        <v>276</v>
      </c>
      <c r="C387" s="317"/>
      <c r="D387" s="295"/>
      <c r="E387" s="296"/>
      <c r="F387" s="17" t="s">
        <v>15</v>
      </c>
      <c r="G387" s="10">
        <f t="shared" si="232"/>
        <v>0</v>
      </c>
      <c r="H387" s="10">
        <f t="shared" si="233"/>
        <v>0</v>
      </c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</row>
    <row r="388" spans="1:20" ht="82.5" customHeight="1">
      <c r="A388" s="119" t="s">
        <v>86</v>
      </c>
      <c r="B388" s="316" t="s">
        <v>321</v>
      </c>
      <c r="C388" s="317"/>
      <c r="D388" s="284"/>
      <c r="E388" s="293"/>
      <c r="F388" s="17" t="s">
        <v>15</v>
      </c>
      <c r="G388" s="10">
        <f t="shared" si="232"/>
        <v>0</v>
      </c>
      <c r="H388" s="10">
        <f t="shared" si="233"/>
        <v>0</v>
      </c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</row>
    <row r="389" spans="1:20" ht="15" customHeight="1">
      <c r="A389" s="332" t="s">
        <v>87</v>
      </c>
      <c r="B389" s="310" t="s">
        <v>350</v>
      </c>
      <c r="C389" s="311"/>
      <c r="D389" s="282" t="s">
        <v>50</v>
      </c>
      <c r="E389" s="292"/>
      <c r="F389" s="19" t="s">
        <v>7</v>
      </c>
      <c r="G389" s="12">
        <f>G390+G391+G392+G393</f>
        <v>0</v>
      </c>
      <c r="H389" s="12">
        <f>H390+H391+H392+H393</f>
        <v>0</v>
      </c>
      <c r="I389" s="10">
        <f t="shared" ref="I389:P389" si="234">I390+I391</f>
        <v>0</v>
      </c>
      <c r="J389" s="10">
        <f t="shared" si="234"/>
        <v>0</v>
      </c>
      <c r="K389" s="10">
        <f t="shared" si="234"/>
        <v>0</v>
      </c>
      <c r="L389" s="10">
        <f t="shared" si="234"/>
        <v>0</v>
      </c>
      <c r="M389" s="10">
        <f t="shared" si="234"/>
        <v>0</v>
      </c>
      <c r="N389" s="10">
        <f t="shared" si="234"/>
        <v>0</v>
      </c>
      <c r="O389" s="10">
        <f t="shared" si="234"/>
        <v>0</v>
      </c>
      <c r="P389" s="10">
        <f t="shared" si="234"/>
        <v>0</v>
      </c>
      <c r="Q389" s="10"/>
      <c r="R389" s="10"/>
      <c r="S389" s="10"/>
    </row>
    <row r="390" spans="1:20" ht="47.25" customHeight="1">
      <c r="A390" s="333"/>
      <c r="B390" s="312"/>
      <c r="C390" s="313"/>
      <c r="D390" s="295"/>
      <c r="E390" s="296"/>
      <c r="F390" s="17" t="s">
        <v>76</v>
      </c>
      <c r="G390" s="12">
        <f>I390+K390+M390+O390+Q390+R390+S390</f>
        <v>0</v>
      </c>
      <c r="H390" s="12">
        <f>J390+L390+N390+P390</f>
        <v>0</v>
      </c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</row>
    <row r="391" spans="1:20">
      <c r="A391" s="334"/>
      <c r="B391" s="314"/>
      <c r="C391" s="315"/>
      <c r="D391" s="295"/>
      <c r="E391" s="296"/>
      <c r="F391" s="17" t="s">
        <v>15</v>
      </c>
      <c r="G391" s="12">
        <f t="shared" ref="G391:G393" si="235">I391+K391+M391+O391+Q391+R391+S391</f>
        <v>0</v>
      </c>
      <c r="H391" s="12">
        <f t="shared" ref="H391:H393" si="236">J391+L391+N391+P391</f>
        <v>0</v>
      </c>
      <c r="I391" s="13"/>
      <c r="J391" s="13"/>
      <c r="K391" s="13"/>
      <c r="L391" s="13"/>
      <c r="M391" s="13"/>
      <c r="N391" s="7"/>
      <c r="O391" s="13"/>
      <c r="P391" s="13"/>
      <c r="Q391" s="13"/>
      <c r="R391" s="13"/>
      <c r="S391" s="13"/>
    </row>
    <row r="392" spans="1:20" ht="57" customHeight="1">
      <c r="A392" s="166" t="s">
        <v>256</v>
      </c>
      <c r="B392" s="316" t="s">
        <v>322</v>
      </c>
      <c r="C392" s="317"/>
      <c r="D392" s="295"/>
      <c r="E392" s="296"/>
      <c r="F392" s="17" t="s">
        <v>15</v>
      </c>
      <c r="G392" s="12">
        <f t="shared" si="235"/>
        <v>0</v>
      </c>
      <c r="H392" s="12">
        <f t="shared" si="236"/>
        <v>0</v>
      </c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</row>
    <row r="393" spans="1:20" ht="84" customHeight="1">
      <c r="A393" s="120" t="s">
        <v>88</v>
      </c>
      <c r="B393" s="316" t="s">
        <v>289</v>
      </c>
      <c r="C393" s="317"/>
      <c r="D393" s="295"/>
      <c r="E393" s="296"/>
      <c r="F393" s="17" t="s">
        <v>15</v>
      </c>
      <c r="G393" s="12">
        <f t="shared" si="235"/>
        <v>0</v>
      </c>
      <c r="H393" s="12">
        <f t="shared" si="236"/>
        <v>0</v>
      </c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</row>
    <row r="394" spans="1:20" ht="15" customHeight="1">
      <c r="A394" s="332" t="s">
        <v>89</v>
      </c>
      <c r="B394" s="310" t="s">
        <v>351</v>
      </c>
      <c r="C394" s="311"/>
      <c r="D394" s="295"/>
      <c r="E394" s="296"/>
      <c r="F394" s="19" t="s">
        <v>7</v>
      </c>
      <c r="G394" s="10">
        <f>SUM(G395+G396+G397)</f>
        <v>36522.091999999997</v>
      </c>
      <c r="H394" s="10">
        <f t="shared" ref="H394:P394" si="237">SUM(H395+H396+H397)</f>
        <v>0</v>
      </c>
      <c r="I394" s="10">
        <f>SUM(I395+I396+I397)</f>
        <v>9130.5229999999992</v>
      </c>
      <c r="J394" s="10">
        <f t="shared" si="237"/>
        <v>0</v>
      </c>
      <c r="K394" s="10">
        <f t="shared" si="237"/>
        <v>9130.5229999999992</v>
      </c>
      <c r="L394" s="10">
        <f t="shared" si="237"/>
        <v>0</v>
      </c>
      <c r="M394" s="10">
        <f t="shared" si="237"/>
        <v>9130.5229999999992</v>
      </c>
      <c r="N394" s="10">
        <f t="shared" si="237"/>
        <v>0</v>
      </c>
      <c r="O394" s="10">
        <f t="shared" si="237"/>
        <v>9130.5229999999992</v>
      </c>
      <c r="P394" s="10">
        <f t="shared" si="237"/>
        <v>0</v>
      </c>
      <c r="Q394" s="10"/>
      <c r="R394" s="10"/>
      <c r="S394" s="10"/>
    </row>
    <row r="395" spans="1:20" ht="22.5">
      <c r="A395" s="333"/>
      <c r="B395" s="312"/>
      <c r="C395" s="313"/>
      <c r="D395" s="295"/>
      <c r="E395" s="296"/>
      <c r="F395" s="17" t="s">
        <v>76</v>
      </c>
      <c r="G395" s="10">
        <f>I395+K395+M395+O395+Q395+R395+S395</f>
        <v>24238.491999999998</v>
      </c>
      <c r="H395" s="10">
        <f>J395+L395+N395+P395</f>
        <v>0</v>
      </c>
      <c r="I395" s="9">
        <v>6059.6229999999996</v>
      </c>
      <c r="J395" s="11"/>
      <c r="K395" s="9">
        <v>6059.6229999999996</v>
      </c>
      <c r="L395" s="11"/>
      <c r="M395" s="9">
        <v>6059.6229999999996</v>
      </c>
      <c r="N395" s="9"/>
      <c r="O395" s="9">
        <v>6059.6229999999996</v>
      </c>
      <c r="P395" s="11"/>
      <c r="Q395" s="11"/>
      <c r="R395" s="11"/>
      <c r="S395" s="11"/>
      <c r="T395" s="103"/>
    </row>
    <row r="396" spans="1:20" ht="22.5">
      <c r="A396" s="333"/>
      <c r="B396" s="312"/>
      <c r="C396" s="313"/>
      <c r="D396" s="295"/>
      <c r="E396" s="296"/>
      <c r="F396" s="20" t="s">
        <v>73</v>
      </c>
      <c r="G396" s="10">
        <f t="shared" ref="G396:G397" si="238">I396+K396+M396+O396+Q396+R396+S396</f>
        <v>0</v>
      </c>
      <c r="H396" s="10">
        <f t="shared" ref="H396:H397" si="239">J396+L396+N396+P396</f>
        <v>0</v>
      </c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03"/>
    </row>
    <row r="397" spans="1:20">
      <c r="A397" s="334"/>
      <c r="B397" s="314"/>
      <c r="C397" s="315"/>
      <c r="D397" s="295"/>
      <c r="E397" s="296"/>
      <c r="F397" s="17" t="s">
        <v>15</v>
      </c>
      <c r="G397" s="10">
        <f t="shared" si="238"/>
        <v>12283.6</v>
      </c>
      <c r="H397" s="10">
        <f t="shared" si="239"/>
        <v>0</v>
      </c>
      <c r="I397" s="11">
        <v>3070.9</v>
      </c>
      <c r="J397" s="11"/>
      <c r="K397" s="11">
        <v>3070.9</v>
      </c>
      <c r="L397" s="9"/>
      <c r="M397" s="11">
        <v>3070.9</v>
      </c>
      <c r="N397" s="11"/>
      <c r="O397" s="11">
        <v>3070.9</v>
      </c>
      <c r="P397" s="11"/>
      <c r="Q397" s="11"/>
      <c r="R397" s="11"/>
      <c r="S397" s="11"/>
      <c r="T397" s="103"/>
    </row>
    <row r="398" spans="1:20" ht="15" customHeight="1">
      <c r="A398" s="335" t="s">
        <v>90</v>
      </c>
      <c r="B398" s="301" t="s">
        <v>352</v>
      </c>
      <c r="C398" s="302"/>
      <c r="D398" s="295"/>
      <c r="E398" s="296"/>
      <c r="F398" s="21" t="s">
        <v>7</v>
      </c>
      <c r="G398" s="10">
        <f>G401+G402+G399</f>
        <v>2211.4160000000002</v>
      </c>
      <c r="H398" s="10">
        <f t="shared" ref="H398:P398" si="240">H401+H402+H399</f>
        <v>0</v>
      </c>
      <c r="I398" s="10">
        <f t="shared" si="240"/>
        <v>552.85400000000004</v>
      </c>
      <c r="J398" s="10">
        <f t="shared" si="240"/>
        <v>0</v>
      </c>
      <c r="K398" s="10">
        <f t="shared" si="240"/>
        <v>552.85400000000004</v>
      </c>
      <c r="L398" s="10">
        <f t="shared" si="240"/>
        <v>0</v>
      </c>
      <c r="M398" s="10">
        <f t="shared" si="240"/>
        <v>552.85400000000004</v>
      </c>
      <c r="N398" s="10">
        <f t="shared" si="240"/>
        <v>0</v>
      </c>
      <c r="O398" s="10">
        <f t="shared" si="240"/>
        <v>552.85400000000004</v>
      </c>
      <c r="P398" s="10">
        <f t="shared" si="240"/>
        <v>0</v>
      </c>
      <c r="Q398" s="10"/>
      <c r="R398" s="10"/>
      <c r="S398" s="10"/>
    </row>
    <row r="399" spans="1:20" ht="25.5" customHeight="1">
      <c r="A399" s="336"/>
      <c r="B399" s="330"/>
      <c r="C399" s="331"/>
      <c r="D399" s="295"/>
      <c r="E399" s="296"/>
      <c r="F399" s="161" t="s">
        <v>67</v>
      </c>
      <c r="G399" s="8">
        <f>I399+K399+M399+O399</f>
        <v>0</v>
      </c>
      <c r="H399" s="8">
        <f>J399+L399+N399+P399</f>
        <v>0</v>
      </c>
      <c r="I399" s="9"/>
      <c r="J399" s="11"/>
      <c r="K399" s="11"/>
      <c r="L399" s="11"/>
      <c r="M399" s="11"/>
      <c r="N399" s="11"/>
      <c r="O399" s="10"/>
      <c r="P399" s="10"/>
      <c r="Q399" s="10"/>
      <c r="R399" s="10"/>
      <c r="S399" s="10"/>
      <c r="T399" s="103"/>
    </row>
    <row r="400" spans="1:20" ht="38.25" customHeight="1">
      <c r="A400" s="336"/>
      <c r="B400" s="330"/>
      <c r="C400" s="331"/>
      <c r="D400" s="295"/>
      <c r="E400" s="296"/>
      <c r="F400" s="17" t="s">
        <v>299</v>
      </c>
      <c r="G400" s="8">
        <f t="shared" ref="G400:G402" si="241">I400+K400+M400+O400</f>
        <v>0</v>
      </c>
      <c r="H400" s="8">
        <f t="shared" ref="H400:H402" si="242">J400+L400+N400+P400</f>
        <v>0</v>
      </c>
      <c r="I400" s="9"/>
      <c r="J400" s="11"/>
      <c r="K400" s="11"/>
      <c r="L400" s="11"/>
      <c r="M400" s="11"/>
      <c r="N400" s="11"/>
      <c r="O400" s="10"/>
      <c r="P400" s="10"/>
      <c r="Q400" s="10"/>
      <c r="R400" s="10"/>
      <c r="S400" s="10"/>
      <c r="T400" s="103"/>
    </row>
    <row r="401" spans="1:22" ht="27.75" customHeight="1">
      <c r="A401" s="336"/>
      <c r="B401" s="290"/>
      <c r="C401" s="299"/>
      <c r="D401" s="295"/>
      <c r="E401" s="296"/>
      <c r="F401" s="17" t="s">
        <v>15</v>
      </c>
      <c r="G401" s="8">
        <f t="shared" si="241"/>
        <v>2211.4160000000002</v>
      </c>
      <c r="H401" s="8">
        <f t="shared" si="242"/>
        <v>0</v>
      </c>
      <c r="I401" s="9">
        <v>552.85400000000004</v>
      </c>
      <c r="J401" s="9"/>
      <c r="K401" s="9">
        <v>552.85400000000004</v>
      </c>
      <c r="L401" s="9"/>
      <c r="M401" s="9">
        <v>552.85400000000004</v>
      </c>
      <c r="N401" s="9"/>
      <c r="O401" s="9">
        <v>552.85400000000004</v>
      </c>
      <c r="P401" s="9"/>
      <c r="Q401" s="9"/>
      <c r="R401" s="9"/>
      <c r="S401" s="9"/>
      <c r="V401" s="103"/>
    </row>
    <row r="402" spans="1:22" ht="33.75" customHeight="1">
      <c r="A402" s="337"/>
      <c r="B402" s="281" t="s">
        <v>257</v>
      </c>
      <c r="C402" s="281"/>
      <c r="D402" s="295"/>
      <c r="E402" s="296"/>
      <c r="F402" s="17" t="s">
        <v>258</v>
      </c>
      <c r="G402" s="8">
        <f t="shared" si="241"/>
        <v>0</v>
      </c>
      <c r="H402" s="8">
        <f t="shared" si="242"/>
        <v>0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</row>
    <row r="403" spans="1:22" ht="15" customHeight="1">
      <c r="A403" s="332" t="s">
        <v>91</v>
      </c>
      <c r="B403" s="310" t="s">
        <v>355</v>
      </c>
      <c r="C403" s="311"/>
      <c r="D403" s="295"/>
      <c r="E403" s="296"/>
      <c r="F403" s="21" t="s">
        <v>7</v>
      </c>
      <c r="G403" s="8">
        <f t="shared" ref="G403" si="243">G405+G407+G406</f>
        <v>4036.7080000000001</v>
      </c>
      <c r="H403" s="8">
        <f>J403+L403+N403</f>
        <v>0</v>
      </c>
      <c r="I403" s="8">
        <f>I405+I407+I406+I404</f>
        <v>1009.177</v>
      </c>
      <c r="J403" s="8">
        <f t="shared" ref="J403:P403" si="244">J405+J407+J406+J404</f>
        <v>0</v>
      </c>
      <c r="K403" s="8">
        <f t="shared" si="244"/>
        <v>1009.177</v>
      </c>
      <c r="L403" s="8">
        <f t="shared" si="244"/>
        <v>0</v>
      </c>
      <c r="M403" s="8">
        <f t="shared" si="244"/>
        <v>1009.177</v>
      </c>
      <c r="N403" s="8">
        <f t="shared" si="244"/>
        <v>0</v>
      </c>
      <c r="O403" s="8">
        <f t="shared" si="244"/>
        <v>1009.177</v>
      </c>
      <c r="P403" s="8">
        <f t="shared" si="244"/>
        <v>0</v>
      </c>
      <c r="Q403" s="8"/>
      <c r="R403" s="8"/>
      <c r="S403" s="8"/>
    </row>
    <row r="404" spans="1:22" ht="15" customHeight="1">
      <c r="A404" s="333"/>
      <c r="B404" s="312"/>
      <c r="C404" s="313"/>
      <c r="D404" s="295"/>
      <c r="E404" s="296"/>
      <c r="F404" s="17" t="s">
        <v>15</v>
      </c>
      <c r="G404" s="8">
        <f>I404+K404+M404+O404</f>
        <v>0</v>
      </c>
      <c r="H404" s="8">
        <f>J404+L404+N404+P404</f>
        <v>0</v>
      </c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</row>
    <row r="405" spans="1:22" ht="62.25" customHeight="1">
      <c r="A405" s="333"/>
      <c r="B405" s="314"/>
      <c r="C405" s="315"/>
      <c r="D405" s="295"/>
      <c r="E405" s="296"/>
      <c r="F405" s="17" t="s">
        <v>76</v>
      </c>
      <c r="G405" s="8">
        <f t="shared" ref="G405:G407" si="245">I405+K405+M405+O405</f>
        <v>4036.7080000000001</v>
      </c>
      <c r="H405" s="8">
        <f t="shared" ref="H405:H407" si="246">J405+L405+N405+P405</f>
        <v>0</v>
      </c>
      <c r="I405" s="7">
        <v>1009.177</v>
      </c>
      <c r="J405" s="7"/>
      <c r="K405" s="7">
        <v>1009.177</v>
      </c>
      <c r="L405" s="7"/>
      <c r="M405" s="7">
        <v>1009.177</v>
      </c>
      <c r="N405" s="7"/>
      <c r="O405" s="7">
        <v>1009.177</v>
      </c>
      <c r="P405" s="7"/>
      <c r="Q405" s="7"/>
      <c r="R405" s="7"/>
      <c r="S405" s="7"/>
    </row>
    <row r="406" spans="1:22" ht="33.75" customHeight="1">
      <c r="A406" s="333"/>
      <c r="B406" s="310" t="s">
        <v>257</v>
      </c>
      <c r="C406" s="311"/>
      <c r="D406" s="295"/>
      <c r="E406" s="296"/>
      <c r="F406" s="17" t="s">
        <v>258</v>
      </c>
      <c r="G406" s="8">
        <f t="shared" si="245"/>
        <v>0</v>
      </c>
      <c r="H406" s="8">
        <f t="shared" si="246"/>
        <v>0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</row>
    <row r="407" spans="1:22" ht="22.5">
      <c r="A407" s="334"/>
      <c r="B407" s="314"/>
      <c r="C407" s="315"/>
      <c r="D407" s="295"/>
      <c r="E407" s="296"/>
      <c r="F407" s="17" t="s">
        <v>69</v>
      </c>
      <c r="G407" s="8">
        <f t="shared" si="245"/>
        <v>0</v>
      </c>
      <c r="H407" s="8">
        <f t="shared" si="246"/>
        <v>0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</row>
    <row r="408" spans="1:22" ht="15" customHeight="1">
      <c r="A408" s="332" t="s">
        <v>92</v>
      </c>
      <c r="B408" s="310" t="s">
        <v>367</v>
      </c>
      <c r="C408" s="311"/>
      <c r="D408" s="295"/>
      <c r="E408" s="296"/>
      <c r="F408" s="21" t="s">
        <v>7</v>
      </c>
      <c r="G408" s="8">
        <f t="shared" ref="G408" si="247">I408+K408+M408</f>
        <v>368.57100000000003</v>
      </c>
      <c r="H408" s="8">
        <f t="shared" ref="H408" si="248">J408+L408+N408</f>
        <v>0</v>
      </c>
      <c r="I408" s="8">
        <f>I409+I412+I411+I410</f>
        <v>122.857</v>
      </c>
      <c r="J408" s="8">
        <f t="shared" ref="J408:P408" si="249">J409+J412+J411+J410</f>
        <v>0</v>
      </c>
      <c r="K408" s="8">
        <f t="shared" si="249"/>
        <v>122.857</v>
      </c>
      <c r="L408" s="8">
        <f t="shared" si="249"/>
        <v>0</v>
      </c>
      <c r="M408" s="8">
        <f t="shared" si="249"/>
        <v>122.857</v>
      </c>
      <c r="N408" s="8">
        <f t="shared" si="249"/>
        <v>0</v>
      </c>
      <c r="O408" s="8">
        <f t="shared" si="249"/>
        <v>122.857</v>
      </c>
      <c r="P408" s="8">
        <f t="shared" si="249"/>
        <v>0</v>
      </c>
      <c r="Q408" s="8"/>
      <c r="R408" s="8"/>
      <c r="S408" s="8"/>
    </row>
    <row r="409" spans="1:22">
      <c r="A409" s="333"/>
      <c r="B409" s="312"/>
      <c r="C409" s="313"/>
      <c r="D409" s="295"/>
      <c r="E409" s="296"/>
      <c r="F409" s="17" t="s">
        <v>15</v>
      </c>
      <c r="G409" s="8">
        <f t="shared" ref="G409" si="250">I409+K409+M409+O409</f>
        <v>491.428</v>
      </c>
      <c r="H409" s="8">
        <f t="shared" ref="H409" si="251">J409+L409+N409+P409</f>
        <v>0</v>
      </c>
      <c r="I409" s="9">
        <v>122.857</v>
      </c>
      <c r="J409" s="9"/>
      <c r="K409" s="9">
        <v>122.857</v>
      </c>
      <c r="L409" s="9"/>
      <c r="M409" s="9">
        <v>122.857</v>
      </c>
      <c r="N409" s="9"/>
      <c r="O409" s="9">
        <v>122.857</v>
      </c>
      <c r="P409" s="9"/>
      <c r="Q409" s="9"/>
      <c r="R409" s="9"/>
      <c r="S409" s="9"/>
    </row>
    <row r="410" spans="1:22" ht="22.5">
      <c r="A410" s="333"/>
      <c r="B410" s="312"/>
      <c r="C410" s="313"/>
      <c r="D410" s="295"/>
      <c r="E410" s="296"/>
      <c r="F410" s="17" t="s">
        <v>67</v>
      </c>
      <c r="G410" s="8">
        <f t="shared" ref="G410:G412" si="252">I410+K410+M410+O410</f>
        <v>0</v>
      </c>
      <c r="H410" s="8">
        <f t="shared" ref="H410:H412" si="253">J410+L410+N410+P410</f>
        <v>0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</row>
    <row r="411" spans="1:22" ht="34.5" customHeight="1">
      <c r="A411" s="333"/>
      <c r="B411" s="314"/>
      <c r="C411" s="315"/>
      <c r="D411" s="295"/>
      <c r="E411" s="296"/>
      <c r="F411" s="17" t="s">
        <v>76</v>
      </c>
      <c r="G411" s="8">
        <f t="shared" si="252"/>
        <v>0</v>
      </c>
      <c r="H411" s="8">
        <f t="shared" si="253"/>
        <v>0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</row>
    <row r="412" spans="1:22" ht="22.5" customHeight="1">
      <c r="A412" s="334"/>
      <c r="B412" s="309" t="s">
        <v>257</v>
      </c>
      <c r="C412" s="309"/>
      <c r="D412" s="295"/>
      <c r="E412" s="296"/>
      <c r="F412" s="17" t="s">
        <v>69</v>
      </c>
      <c r="G412" s="8">
        <f t="shared" si="252"/>
        <v>0</v>
      </c>
      <c r="H412" s="8">
        <f t="shared" si="253"/>
        <v>0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</row>
    <row r="413" spans="1:22" ht="30" customHeight="1">
      <c r="A413" s="332" t="s">
        <v>93</v>
      </c>
      <c r="B413" s="310" t="s">
        <v>354</v>
      </c>
      <c r="C413" s="311"/>
      <c r="D413" s="295"/>
      <c r="E413" s="296"/>
      <c r="F413" s="17" t="s">
        <v>15</v>
      </c>
      <c r="G413" s="8">
        <f t="shared" ref="G413:H417" si="254">I413+K413+M413+O413</f>
        <v>737.14</v>
      </c>
      <c r="H413" s="8">
        <f t="shared" si="254"/>
        <v>0</v>
      </c>
      <c r="I413" s="9">
        <v>184.285</v>
      </c>
      <c r="J413" s="9"/>
      <c r="K413" s="9">
        <v>184.285</v>
      </c>
      <c r="L413" s="9"/>
      <c r="M413" s="9">
        <v>184.285</v>
      </c>
      <c r="N413" s="9"/>
      <c r="O413" s="9">
        <v>184.285</v>
      </c>
      <c r="P413" s="9"/>
      <c r="Q413" s="9"/>
      <c r="R413" s="9"/>
      <c r="S413" s="9"/>
      <c r="V413" s="103"/>
    </row>
    <row r="414" spans="1:22" ht="30" customHeight="1">
      <c r="A414" s="333"/>
      <c r="B414" s="312"/>
      <c r="C414" s="313"/>
      <c r="D414" s="295"/>
      <c r="E414" s="296"/>
      <c r="F414" s="17" t="s">
        <v>67</v>
      </c>
      <c r="G414" s="8">
        <f t="shared" si="254"/>
        <v>0</v>
      </c>
      <c r="H414" s="8">
        <f t="shared" si="254"/>
        <v>0</v>
      </c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V414" s="103"/>
    </row>
    <row r="415" spans="1:22" ht="30" customHeight="1">
      <c r="A415" s="333"/>
      <c r="B415" s="314"/>
      <c r="C415" s="315"/>
      <c r="D415" s="295"/>
      <c r="E415" s="296"/>
      <c r="F415" s="17" t="s">
        <v>76</v>
      </c>
      <c r="G415" s="8">
        <f t="shared" si="254"/>
        <v>0</v>
      </c>
      <c r="H415" s="8">
        <f t="shared" si="254"/>
        <v>0</v>
      </c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</row>
    <row r="416" spans="1:22" ht="22.5" customHeight="1">
      <c r="A416" s="334"/>
      <c r="B416" s="316" t="s">
        <v>257</v>
      </c>
      <c r="C416" s="317"/>
      <c r="D416" s="295"/>
      <c r="E416" s="296"/>
      <c r="F416" s="17" t="s">
        <v>69</v>
      </c>
      <c r="G416" s="8">
        <f t="shared" si="254"/>
        <v>0</v>
      </c>
      <c r="H416" s="8">
        <f t="shared" si="254"/>
        <v>0</v>
      </c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</row>
    <row r="417" spans="1:22" ht="33" customHeight="1">
      <c r="A417" s="332" t="s">
        <v>94</v>
      </c>
      <c r="B417" s="310" t="s">
        <v>368</v>
      </c>
      <c r="C417" s="311"/>
      <c r="D417" s="295"/>
      <c r="E417" s="296"/>
      <c r="F417" s="17" t="s">
        <v>15</v>
      </c>
      <c r="G417" s="8">
        <f t="shared" si="254"/>
        <v>491.428</v>
      </c>
      <c r="H417" s="8">
        <f t="shared" si="254"/>
        <v>0</v>
      </c>
      <c r="I417" s="9">
        <v>122.857</v>
      </c>
      <c r="J417" s="9"/>
      <c r="K417" s="9">
        <v>122.857</v>
      </c>
      <c r="L417" s="9"/>
      <c r="M417" s="9">
        <v>122.857</v>
      </c>
      <c r="N417" s="9"/>
      <c r="O417" s="9">
        <v>122.857</v>
      </c>
      <c r="P417" s="9"/>
      <c r="Q417" s="9"/>
      <c r="R417" s="9"/>
      <c r="S417" s="9"/>
      <c r="V417" s="103"/>
    </row>
    <row r="418" spans="1:22" ht="24" customHeight="1">
      <c r="A418" s="333"/>
      <c r="B418" s="314"/>
      <c r="C418" s="315"/>
      <c r="D418" s="295"/>
      <c r="E418" s="296"/>
      <c r="F418" s="17" t="s">
        <v>67</v>
      </c>
      <c r="G418" s="8">
        <f t="shared" ref="G418:G425" si="255">I418+K418+M418+O418</f>
        <v>0</v>
      </c>
      <c r="H418" s="8">
        <f t="shared" ref="H418:H425" si="256">J418+L418+N418+P418</f>
        <v>0</v>
      </c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V418" s="103"/>
    </row>
    <row r="419" spans="1:22" ht="22.5" customHeight="1">
      <c r="A419" s="334"/>
      <c r="B419" s="309" t="s">
        <v>257</v>
      </c>
      <c r="C419" s="309"/>
      <c r="D419" s="295"/>
      <c r="E419" s="296"/>
      <c r="F419" s="17" t="s">
        <v>69</v>
      </c>
      <c r="G419" s="8">
        <f t="shared" si="255"/>
        <v>0</v>
      </c>
      <c r="H419" s="8">
        <f t="shared" si="256"/>
        <v>0</v>
      </c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</row>
    <row r="420" spans="1:22" ht="24" customHeight="1">
      <c r="A420" s="166" t="s">
        <v>95</v>
      </c>
      <c r="B420" s="316" t="s">
        <v>97</v>
      </c>
      <c r="C420" s="317"/>
      <c r="D420" s="295"/>
      <c r="E420" s="296"/>
      <c r="F420" s="17" t="s">
        <v>15</v>
      </c>
      <c r="G420" s="8">
        <f t="shared" si="255"/>
        <v>0</v>
      </c>
      <c r="H420" s="8">
        <f t="shared" si="256"/>
        <v>0</v>
      </c>
      <c r="I420" s="63"/>
      <c r="J420" s="7"/>
      <c r="K420" s="63"/>
      <c r="L420" s="7"/>
      <c r="M420" s="63"/>
      <c r="N420" s="7"/>
      <c r="O420" s="63"/>
      <c r="P420" s="7"/>
      <c r="Q420" s="7"/>
      <c r="R420" s="7"/>
      <c r="S420" s="7"/>
    </row>
    <row r="421" spans="1:22" ht="24" customHeight="1">
      <c r="A421" s="166" t="s">
        <v>96</v>
      </c>
      <c r="B421" s="316" t="s">
        <v>282</v>
      </c>
      <c r="C421" s="317"/>
      <c r="D421" s="295"/>
      <c r="E421" s="296"/>
      <c r="F421" s="17" t="s">
        <v>99</v>
      </c>
      <c r="G421" s="8">
        <f t="shared" si="255"/>
        <v>0</v>
      </c>
      <c r="H421" s="8">
        <f t="shared" si="256"/>
        <v>0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</row>
    <row r="422" spans="1:22" ht="24" customHeight="1">
      <c r="A422" s="166" t="s">
        <v>98</v>
      </c>
      <c r="B422" s="309" t="s">
        <v>353</v>
      </c>
      <c r="C422" s="309"/>
      <c r="D422" s="295"/>
      <c r="E422" s="296"/>
      <c r="F422" s="17" t="s">
        <v>15</v>
      </c>
      <c r="G422" s="8">
        <f t="shared" si="255"/>
        <v>619.41600000000005</v>
      </c>
      <c r="H422" s="8">
        <f t="shared" si="256"/>
        <v>0</v>
      </c>
      <c r="I422" s="7">
        <v>154.85400000000001</v>
      </c>
      <c r="J422" s="7"/>
      <c r="K422" s="7">
        <v>154.85400000000001</v>
      </c>
      <c r="L422" s="7"/>
      <c r="M422" s="7">
        <v>154.85400000000001</v>
      </c>
      <c r="N422" s="7"/>
      <c r="O422" s="7">
        <v>154.85400000000001</v>
      </c>
      <c r="P422" s="7"/>
      <c r="Q422" s="7"/>
      <c r="R422" s="7"/>
      <c r="S422" s="7"/>
    </row>
    <row r="423" spans="1:22" ht="24" customHeight="1">
      <c r="A423" s="332" t="s">
        <v>323</v>
      </c>
      <c r="B423" s="338" t="s">
        <v>371</v>
      </c>
      <c r="C423" s="339"/>
      <c r="D423" s="295"/>
      <c r="E423" s="296"/>
      <c r="F423" s="17" t="s">
        <v>15</v>
      </c>
      <c r="G423" s="8">
        <f t="shared" si="255"/>
        <v>245.71600000000001</v>
      </c>
      <c r="H423" s="8">
        <f t="shared" si="256"/>
        <v>0</v>
      </c>
      <c r="I423" s="7">
        <v>61.429000000000002</v>
      </c>
      <c r="J423" s="7"/>
      <c r="K423" s="7">
        <v>61.429000000000002</v>
      </c>
      <c r="L423" s="7"/>
      <c r="M423" s="7">
        <v>61.429000000000002</v>
      </c>
      <c r="N423" s="7"/>
      <c r="O423" s="7">
        <v>61.429000000000002</v>
      </c>
      <c r="P423" s="7"/>
      <c r="Q423" s="7"/>
      <c r="R423" s="7"/>
      <c r="S423" s="7"/>
    </row>
    <row r="424" spans="1:22" ht="24" customHeight="1">
      <c r="A424" s="334"/>
      <c r="B424" s="309" t="s">
        <v>257</v>
      </c>
      <c r="C424" s="309"/>
      <c r="D424" s="295"/>
      <c r="E424" s="296"/>
      <c r="F424" s="17" t="s">
        <v>69</v>
      </c>
      <c r="G424" s="8">
        <f t="shared" si="255"/>
        <v>0</v>
      </c>
      <c r="H424" s="8">
        <f t="shared" si="256"/>
        <v>0</v>
      </c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</row>
    <row r="425" spans="1:22" ht="32.25" customHeight="1">
      <c r="A425" s="166" t="s">
        <v>313</v>
      </c>
      <c r="B425" s="318" t="s">
        <v>370</v>
      </c>
      <c r="C425" s="318"/>
      <c r="D425" s="319" t="s">
        <v>316</v>
      </c>
      <c r="E425" s="319"/>
      <c r="F425" s="17" t="s">
        <v>76</v>
      </c>
      <c r="G425" s="8">
        <f t="shared" si="255"/>
        <v>28000</v>
      </c>
      <c r="H425" s="8">
        <f t="shared" si="256"/>
        <v>0</v>
      </c>
      <c r="I425" s="63">
        <v>7000</v>
      </c>
      <c r="J425" s="63"/>
      <c r="K425" s="63">
        <v>7000</v>
      </c>
      <c r="L425" s="63"/>
      <c r="M425" s="63">
        <v>7000</v>
      </c>
      <c r="N425" s="63"/>
      <c r="O425" s="63">
        <v>7000</v>
      </c>
      <c r="P425" s="63"/>
      <c r="Q425" s="63"/>
      <c r="R425" s="63"/>
      <c r="S425" s="63"/>
    </row>
    <row r="426" spans="1:22" ht="27.75" customHeight="1">
      <c r="A426" s="320" t="s">
        <v>51</v>
      </c>
      <c r="B426" s="321"/>
      <c r="C426" s="321"/>
      <c r="D426" s="321"/>
      <c r="E426" s="322"/>
      <c r="F426" s="14" t="s">
        <v>224</v>
      </c>
      <c r="G426" s="10">
        <f>G427+G428+G429+G430+G431+G432+G433</f>
        <v>73665.051999999996</v>
      </c>
      <c r="H426" s="10">
        <f>H427+H428+H429+H430+H431+H432+H433</f>
        <v>0</v>
      </c>
      <c r="I426" s="10">
        <f>I427+I429+I431+I432+I433+I428+I430</f>
        <v>18416.262999999999</v>
      </c>
      <c r="J426" s="10">
        <f>J427+J429+J431+J432+J433+J428+J430</f>
        <v>0</v>
      </c>
      <c r="K426" s="10">
        <f>K427+K429+K431+K432+K433+K428+K430</f>
        <v>18416.262999999999</v>
      </c>
      <c r="L426" s="10">
        <f>L427+L429+L431+L432+L433+L428+L430</f>
        <v>0</v>
      </c>
      <c r="M426" s="10">
        <f t="shared" ref="M426:N426" si="257">M427+M429+M431+M432+M433+M428+M430</f>
        <v>18416.262999999999</v>
      </c>
      <c r="N426" s="10">
        <f t="shared" si="257"/>
        <v>0</v>
      </c>
      <c r="O426" s="10">
        <f t="shared" ref="O426:P426" si="258">O427+O429+O431+O432+O433+O428</f>
        <v>18416.262999999999</v>
      </c>
      <c r="P426" s="10">
        <f t="shared" si="258"/>
        <v>0</v>
      </c>
      <c r="Q426" s="10"/>
      <c r="R426" s="10"/>
      <c r="S426" s="10"/>
    </row>
    <row r="427" spans="1:22" ht="37.5" customHeight="1">
      <c r="A427" s="323"/>
      <c r="B427" s="324"/>
      <c r="C427" s="324"/>
      <c r="D427" s="324"/>
      <c r="E427" s="325"/>
      <c r="F427" s="64" t="s">
        <v>76</v>
      </c>
      <c r="G427" s="8">
        <f>I427+K427+M427+O427+Q427+R427+S427</f>
        <v>28275.199999999997</v>
      </c>
      <c r="H427" s="8">
        <f>J427+L427+N427+P427</f>
        <v>0</v>
      </c>
      <c r="I427" s="8">
        <f>I367+I385+I390+I395+I375+I380+I405+I411+I415</f>
        <v>7068.7999999999993</v>
      </c>
      <c r="J427" s="8">
        <f>J367+J385+J390+J395+J375+J380+J405+J411+J415</f>
        <v>0</v>
      </c>
      <c r="K427" s="8">
        <f t="shared" ref="K427:P427" si="259">K367+K385+K390+K395+K375+K380+K405+K411+K415</f>
        <v>7068.7999999999993</v>
      </c>
      <c r="L427" s="8">
        <f t="shared" si="259"/>
        <v>0</v>
      </c>
      <c r="M427" s="8">
        <f t="shared" ref="M427" si="260">M367+M385+M390+M395+M375+M380+M405+M411+M415</f>
        <v>7068.7999999999993</v>
      </c>
      <c r="N427" s="8">
        <f t="shared" si="259"/>
        <v>0</v>
      </c>
      <c r="O427" s="8">
        <f t="shared" si="259"/>
        <v>7068.7999999999993</v>
      </c>
      <c r="P427" s="8">
        <f t="shared" si="259"/>
        <v>0</v>
      </c>
      <c r="Q427" s="8"/>
      <c r="R427" s="8"/>
      <c r="S427" s="8"/>
    </row>
    <row r="428" spans="1:22" ht="31.5">
      <c r="A428" s="323"/>
      <c r="B428" s="324"/>
      <c r="C428" s="324"/>
      <c r="D428" s="324"/>
      <c r="E428" s="325"/>
      <c r="F428" s="64" t="s">
        <v>67</v>
      </c>
      <c r="G428" s="8">
        <f t="shared" ref="G428:G433" si="261">I428+K428+M428+O428+Q428+R428+S428</f>
        <v>0</v>
      </c>
      <c r="H428" s="8">
        <f t="shared" ref="H428:H433" si="262">J428+L428+N428+P428</f>
        <v>0</v>
      </c>
      <c r="I428" s="8">
        <f t="shared" ref="I428:J428" si="263">I399+I374+I410+I414+I418</f>
        <v>0</v>
      </c>
      <c r="J428" s="8">
        <f t="shared" si="263"/>
        <v>0</v>
      </c>
      <c r="K428" s="8">
        <f>K399+K374+K410+K414+K418</f>
        <v>0</v>
      </c>
      <c r="L428" s="8">
        <f t="shared" ref="L428:P428" si="264">L399+L374+L410+L414+L418</f>
        <v>0</v>
      </c>
      <c r="M428" s="8">
        <f t="shared" ref="M428" si="265">M399+M374+M410+M414+M418</f>
        <v>0</v>
      </c>
      <c r="N428" s="8">
        <f t="shared" si="264"/>
        <v>0</v>
      </c>
      <c r="O428" s="8">
        <f t="shared" si="264"/>
        <v>0</v>
      </c>
      <c r="P428" s="8">
        <f t="shared" si="264"/>
        <v>0</v>
      </c>
      <c r="Q428" s="8"/>
      <c r="R428" s="8"/>
      <c r="S428" s="8"/>
      <c r="T428" s="103"/>
    </row>
    <row r="429" spans="1:22" ht="31.5">
      <c r="A429" s="323"/>
      <c r="B429" s="324"/>
      <c r="C429" s="324"/>
      <c r="D429" s="324"/>
      <c r="E429" s="325"/>
      <c r="F429" s="64" t="s">
        <v>100</v>
      </c>
      <c r="G429" s="8">
        <f t="shared" si="261"/>
        <v>28000</v>
      </c>
      <c r="H429" s="8">
        <f t="shared" si="262"/>
        <v>0</v>
      </c>
      <c r="I429" s="8">
        <f t="shared" ref="I429:P429" si="266">I425</f>
        <v>7000</v>
      </c>
      <c r="J429" s="8">
        <f t="shared" si="266"/>
        <v>0</v>
      </c>
      <c r="K429" s="8">
        <f t="shared" si="266"/>
        <v>7000</v>
      </c>
      <c r="L429" s="8">
        <f t="shared" si="266"/>
        <v>0</v>
      </c>
      <c r="M429" s="8">
        <f t="shared" ref="M429" si="267">M425</f>
        <v>7000</v>
      </c>
      <c r="N429" s="8">
        <f t="shared" si="266"/>
        <v>0</v>
      </c>
      <c r="O429" s="8">
        <f t="shared" si="266"/>
        <v>7000</v>
      </c>
      <c r="P429" s="8">
        <f t="shared" si="266"/>
        <v>0</v>
      </c>
      <c r="Q429" s="8"/>
      <c r="R429" s="8"/>
      <c r="S429" s="8"/>
    </row>
    <row r="430" spans="1:22" ht="31.5">
      <c r="A430" s="323"/>
      <c r="B430" s="324"/>
      <c r="C430" s="324"/>
      <c r="D430" s="324"/>
      <c r="E430" s="325"/>
      <c r="F430" s="64" t="s">
        <v>283</v>
      </c>
      <c r="G430" s="8">
        <f t="shared" si="261"/>
        <v>0</v>
      </c>
      <c r="H430" s="8">
        <f t="shared" si="262"/>
        <v>0</v>
      </c>
      <c r="I430" s="8">
        <f>I421</f>
        <v>0</v>
      </c>
      <c r="J430" s="8">
        <f>J421</f>
        <v>0</v>
      </c>
      <c r="K430" s="8">
        <f>K382</f>
        <v>0</v>
      </c>
      <c r="L430" s="8">
        <f>L382</f>
        <v>0</v>
      </c>
      <c r="M430" s="8">
        <f t="shared" ref="M430" si="268">M382</f>
        <v>0</v>
      </c>
      <c r="N430" s="8">
        <f t="shared" ref="N430:P430" si="269">N382</f>
        <v>0</v>
      </c>
      <c r="O430" s="8">
        <f t="shared" si="269"/>
        <v>0</v>
      </c>
      <c r="P430" s="8">
        <f t="shared" si="269"/>
        <v>0</v>
      </c>
      <c r="Q430" s="8"/>
      <c r="R430" s="8"/>
      <c r="S430" s="8"/>
    </row>
    <row r="431" spans="1:22" ht="21" customHeight="1">
      <c r="A431" s="323"/>
      <c r="B431" s="324"/>
      <c r="C431" s="324"/>
      <c r="D431" s="324"/>
      <c r="E431" s="325"/>
      <c r="F431" s="64" t="s">
        <v>15</v>
      </c>
      <c r="G431" s="8">
        <f>I431+K431+M431+O431+Q431+R431+S431</f>
        <v>17389.851999999999</v>
      </c>
      <c r="H431" s="8">
        <f t="shared" si="262"/>
        <v>0</v>
      </c>
      <c r="I431" s="8">
        <f>I368+I369+I370+I371+I373+I377+I382+I386+I387+I388+I391+I392+I393+I397+I401+I409+I413+I417+I420+I379+I383+I404+I422+I423</f>
        <v>4347.4629999999997</v>
      </c>
      <c r="J431" s="8">
        <f t="shared" ref="J431:P431" si="270">J368+J369+J370+J371+J373+J377+J382+J386+J387+J388+J391+J392+J393+J397+J401+J409+J413+J417+J420+J379+J383+J404+J422+J423</f>
        <v>0</v>
      </c>
      <c r="K431" s="8">
        <f t="shared" si="270"/>
        <v>4347.4629999999997</v>
      </c>
      <c r="L431" s="8">
        <f t="shared" si="270"/>
        <v>0</v>
      </c>
      <c r="M431" s="8">
        <f t="shared" si="270"/>
        <v>4347.4629999999997</v>
      </c>
      <c r="N431" s="8">
        <f t="shared" si="270"/>
        <v>0</v>
      </c>
      <c r="O431" s="8">
        <f t="shared" si="270"/>
        <v>4347.4629999999997</v>
      </c>
      <c r="P431" s="8">
        <f t="shared" si="270"/>
        <v>0</v>
      </c>
      <c r="Q431" s="8"/>
      <c r="R431" s="8"/>
      <c r="S431" s="8"/>
      <c r="V431" s="103"/>
    </row>
    <row r="432" spans="1:22" ht="21">
      <c r="A432" s="323"/>
      <c r="B432" s="324"/>
      <c r="C432" s="324"/>
      <c r="D432" s="324"/>
      <c r="E432" s="325"/>
      <c r="F432" s="64" t="s">
        <v>69</v>
      </c>
      <c r="G432" s="8">
        <f t="shared" si="261"/>
        <v>0</v>
      </c>
      <c r="H432" s="8">
        <f t="shared" si="262"/>
        <v>0</v>
      </c>
      <c r="I432" s="8">
        <f t="shared" ref="I432:K432" si="271">I376+I381+I412+I416+I419+I407+I396</f>
        <v>0</v>
      </c>
      <c r="J432" s="8">
        <f t="shared" si="271"/>
        <v>0</v>
      </c>
      <c r="K432" s="8">
        <f t="shared" si="271"/>
        <v>0</v>
      </c>
      <c r="L432" s="8">
        <f>L376+L381+L412+L416+L419+L407+L396</f>
        <v>0</v>
      </c>
      <c r="M432" s="8">
        <f>M376+M381+M412+M416+M419+M407+M396+M424</f>
        <v>0</v>
      </c>
      <c r="N432" s="8">
        <f t="shared" ref="N432:P432" si="272">N376+N381+N412+N416+N419+N407+N396+N424</f>
        <v>0</v>
      </c>
      <c r="O432" s="8">
        <f t="shared" si="272"/>
        <v>0</v>
      </c>
      <c r="P432" s="8">
        <f t="shared" si="272"/>
        <v>0</v>
      </c>
      <c r="Q432" s="8"/>
      <c r="R432" s="8"/>
      <c r="S432" s="8"/>
      <c r="U432" s="103"/>
    </row>
    <row r="433" spans="1:19" ht="31.5">
      <c r="A433" s="326"/>
      <c r="B433" s="327"/>
      <c r="C433" s="327"/>
      <c r="D433" s="327"/>
      <c r="E433" s="328"/>
      <c r="F433" s="64" t="s">
        <v>225</v>
      </c>
      <c r="G433" s="8">
        <f t="shared" si="261"/>
        <v>0</v>
      </c>
      <c r="H433" s="8">
        <f t="shared" si="262"/>
        <v>0</v>
      </c>
      <c r="I433" s="8">
        <f t="shared" ref="I433:P433" si="273">I402+I406</f>
        <v>0</v>
      </c>
      <c r="J433" s="8">
        <f t="shared" si="273"/>
        <v>0</v>
      </c>
      <c r="K433" s="8">
        <f>K402+K406</f>
        <v>0</v>
      </c>
      <c r="L433" s="8">
        <f t="shared" si="273"/>
        <v>0</v>
      </c>
      <c r="M433" s="8">
        <f t="shared" ref="M433" si="274">M402+M406</f>
        <v>0</v>
      </c>
      <c r="N433" s="8">
        <f t="shared" si="273"/>
        <v>0</v>
      </c>
      <c r="O433" s="8">
        <f t="shared" si="273"/>
        <v>0</v>
      </c>
      <c r="P433" s="8">
        <f t="shared" si="273"/>
        <v>0</v>
      </c>
      <c r="Q433" s="8"/>
      <c r="R433" s="8"/>
      <c r="S433" s="8"/>
    </row>
    <row r="434" spans="1:19" ht="15" customHeight="1">
      <c r="A434" s="329" t="s">
        <v>101</v>
      </c>
      <c r="B434" s="329"/>
      <c r="C434" s="329"/>
      <c r="D434" s="329"/>
      <c r="E434" s="329"/>
      <c r="F434" s="329"/>
      <c r="G434" s="329"/>
      <c r="H434" s="329"/>
      <c r="I434" s="329"/>
      <c r="J434" s="329"/>
      <c r="K434" s="329"/>
      <c r="L434" s="329"/>
      <c r="M434" s="329"/>
      <c r="N434" s="329"/>
      <c r="O434" s="329"/>
      <c r="P434" s="329"/>
      <c r="Q434" s="329"/>
      <c r="R434" s="329"/>
      <c r="S434" s="329"/>
    </row>
    <row r="435" spans="1:19" ht="15" customHeight="1">
      <c r="A435" s="119" t="s">
        <v>29</v>
      </c>
      <c r="B435" s="330" t="s">
        <v>102</v>
      </c>
      <c r="C435" s="331"/>
      <c r="D435" s="295" t="s">
        <v>314</v>
      </c>
      <c r="E435" s="296"/>
      <c r="F435" s="65" t="s">
        <v>15</v>
      </c>
      <c r="G435" s="8">
        <f t="shared" ref="G435" si="275">I435+K435+M435+O435</f>
        <v>0</v>
      </c>
      <c r="H435" s="8">
        <f t="shared" ref="H435" si="276">J435+L435+N435+P435</f>
        <v>0</v>
      </c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S435" s="66"/>
    </row>
    <row r="436" spans="1:19" ht="37.5" customHeight="1">
      <c r="A436" s="120" t="s">
        <v>103</v>
      </c>
      <c r="B436" s="301" t="s">
        <v>226</v>
      </c>
      <c r="C436" s="302"/>
      <c r="D436" s="295"/>
      <c r="E436" s="296"/>
      <c r="F436" s="67" t="s">
        <v>15</v>
      </c>
      <c r="G436" s="8">
        <f t="shared" ref="G436:G441" si="277">I436+K436+M436+O436</f>
        <v>0</v>
      </c>
      <c r="H436" s="8">
        <f t="shared" ref="H436:H441" si="278">J436+L436+N436+P436</f>
        <v>0</v>
      </c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</row>
    <row r="437" spans="1:19" ht="49.5" customHeight="1">
      <c r="A437" s="121" t="s">
        <v>104</v>
      </c>
      <c r="B437" s="307" t="s">
        <v>105</v>
      </c>
      <c r="C437" s="308"/>
      <c r="D437" s="295"/>
      <c r="E437" s="296"/>
      <c r="F437" s="67" t="s">
        <v>15</v>
      </c>
      <c r="G437" s="8">
        <f t="shared" si="277"/>
        <v>0</v>
      </c>
      <c r="H437" s="8">
        <f t="shared" si="278"/>
        <v>0</v>
      </c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</row>
    <row r="438" spans="1:19" ht="35.25" customHeight="1">
      <c r="A438" s="120" t="s">
        <v>106</v>
      </c>
      <c r="B438" s="301" t="s">
        <v>227</v>
      </c>
      <c r="C438" s="302"/>
      <c r="D438" s="295"/>
      <c r="E438" s="296"/>
      <c r="F438" s="67" t="s">
        <v>15</v>
      </c>
      <c r="G438" s="8">
        <f t="shared" si="277"/>
        <v>0</v>
      </c>
      <c r="H438" s="8">
        <f t="shared" si="278"/>
        <v>0</v>
      </c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</row>
    <row r="439" spans="1:19" ht="21" customHeight="1">
      <c r="A439" s="121" t="s">
        <v>107</v>
      </c>
      <c r="B439" s="307" t="s">
        <v>108</v>
      </c>
      <c r="C439" s="308"/>
      <c r="D439" s="295"/>
      <c r="E439" s="296"/>
      <c r="F439" s="67" t="s">
        <v>15</v>
      </c>
      <c r="G439" s="8">
        <f t="shared" si="277"/>
        <v>0</v>
      </c>
      <c r="H439" s="8">
        <f t="shared" si="278"/>
        <v>0</v>
      </c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</row>
    <row r="440" spans="1:19" ht="39.75" customHeight="1">
      <c r="A440" s="166" t="s">
        <v>109</v>
      </c>
      <c r="B440" s="281" t="s">
        <v>110</v>
      </c>
      <c r="C440" s="281"/>
      <c r="D440" s="284"/>
      <c r="E440" s="293"/>
      <c r="F440" s="67" t="s">
        <v>15</v>
      </c>
      <c r="G440" s="8">
        <f t="shared" si="277"/>
        <v>400</v>
      </c>
      <c r="H440" s="8">
        <f t="shared" si="278"/>
        <v>0</v>
      </c>
      <c r="I440" s="11">
        <v>100</v>
      </c>
      <c r="J440" s="11"/>
      <c r="K440" s="11">
        <v>100</v>
      </c>
      <c r="L440" s="11"/>
      <c r="M440" s="11">
        <v>100</v>
      </c>
      <c r="N440" s="11"/>
      <c r="O440" s="11">
        <v>100</v>
      </c>
      <c r="P440" s="11"/>
      <c r="Q440" s="11"/>
      <c r="R440" s="11"/>
      <c r="S440" s="11"/>
    </row>
    <row r="441" spans="1:19" ht="39.75" customHeight="1">
      <c r="A441" s="166" t="s">
        <v>246</v>
      </c>
      <c r="B441" s="307" t="s">
        <v>369</v>
      </c>
      <c r="C441" s="308"/>
      <c r="D441" s="305" t="s">
        <v>319</v>
      </c>
      <c r="E441" s="306"/>
      <c r="F441" s="67" t="s">
        <v>15</v>
      </c>
      <c r="G441" s="8">
        <f t="shared" si="277"/>
        <v>300</v>
      </c>
      <c r="H441" s="8">
        <f t="shared" si="278"/>
        <v>0</v>
      </c>
      <c r="I441" s="11">
        <v>75</v>
      </c>
      <c r="J441" s="11"/>
      <c r="K441" s="11">
        <v>75</v>
      </c>
      <c r="L441" s="11"/>
      <c r="M441" s="11">
        <v>75</v>
      </c>
      <c r="N441" s="11"/>
      <c r="O441" s="11">
        <v>75</v>
      </c>
      <c r="P441" s="11"/>
      <c r="Q441" s="11"/>
      <c r="R441" s="11"/>
      <c r="S441" s="11"/>
    </row>
    <row r="442" spans="1:19" ht="15" customHeight="1">
      <c r="A442" s="258" t="s">
        <v>111</v>
      </c>
      <c r="B442" s="259"/>
      <c r="C442" s="259"/>
      <c r="D442" s="259"/>
      <c r="E442" s="260"/>
      <c r="F442" s="68" t="s">
        <v>224</v>
      </c>
      <c r="G442" s="10">
        <f>G443</f>
        <v>700</v>
      </c>
      <c r="H442" s="10">
        <f t="shared" ref="H442:P442" si="279">H443</f>
        <v>0</v>
      </c>
      <c r="I442" s="10">
        <f t="shared" si="279"/>
        <v>175</v>
      </c>
      <c r="J442" s="10">
        <f t="shared" si="279"/>
        <v>0</v>
      </c>
      <c r="K442" s="10">
        <f t="shared" si="279"/>
        <v>175</v>
      </c>
      <c r="L442" s="10">
        <f t="shared" si="279"/>
        <v>0</v>
      </c>
      <c r="M442" s="10">
        <f t="shared" si="279"/>
        <v>175</v>
      </c>
      <c r="N442" s="10">
        <f t="shared" si="279"/>
        <v>0</v>
      </c>
      <c r="O442" s="10">
        <f t="shared" si="279"/>
        <v>175</v>
      </c>
      <c r="P442" s="10">
        <f t="shared" si="279"/>
        <v>0</v>
      </c>
      <c r="Q442" s="10"/>
      <c r="R442" s="10"/>
      <c r="S442" s="10"/>
    </row>
    <row r="443" spans="1:19">
      <c r="A443" s="261"/>
      <c r="B443" s="262"/>
      <c r="C443" s="262"/>
      <c r="D443" s="262"/>
      <c r="E443" s="263"/>
      <c r="F443" s="69" t="s">
        <v>15</v>
      </c>
      <c r="G443" s="10">
        <f>I443+K443+M443+O443</f>
        <v>700</v>
      </c>
      <c r="H443" s="10">
        <f>J443+L443+N443+P443</f>
        <v>0</v>
      </c>
      <c r="I443" s="10">
        <f>I435+I436+I437+I438+I439+I440+I441</f>
        <v>175</v>
      </c>
      <c r="J443" s="10">
        <f t="shared" ref="J443:P443" si="280">J435+J436+J437+J438+J439+J440+J441</f>
        <v>0</v>
      </c>
      <c r="K443" s="10">
        <f t="shared" si="280"/>
        <v>175</v>
      </c>
      <c r="L443" s="10">
        <f t="shared" si="280"/>
        <v>0</v>
      </c>
      <c r="M443" s="10">
        <f t="shared" si="280"/>
        <v>175</v>
      </c>
      <c r="N443" s="10">
        <f t="shared" si="280"/>
        <v>0</v>
      </c>
      <c r="O443" s="10">
        <f t="shared" si="280"/>
        <v>175</v>
      </c>
      <c r="P443" s="10">
        <f t="shared" si="280"/>
        <v>0</v>
      </c>
      <c r="Q443" s="10"/>
      <c r="R443" s="10"/>
      <c r="S443" s="10"/>
    </row>
    <row r="444" spans="1:19" ht="15" customHeight="1">
      <c r="A444" s="289" t="s">
        <v>112</v>
      </c>
      <c r="B444" s="289"/>
      <c r="C444" s="289"/>
      <c r="D444" s="289"/>
      <c r="E444" s="289"/>
      <c r="F444" s="289"/>
      <c r="G444" s="289"/>
      <c r="H444" s="289"/>
      <c r="I444" s="289"/>
      <c r="J444" s="289"/>
      <c r="K444" s="289"/>
      <c r="L444" s="289"/>
      <c r="M444" s="289"/>
      <c r="N444" s="289"/>
      <c r="O444" s="289"/>
      <c r="P444" s="289"/>
      <c r="Q444" s="289"/>
      <c r="R444" s="289"/>
      <c r="S444" s="289"/>
    </row>
    <row r="445" spans="1:19" ht="66.75" customHeight="1">
      <c r="A445" s="163" t="s">
        <v>33</v>
      </c>
      <c r="B445" s="281" t="s">
        <v>228</v>
      </c>
      <c r="C445" s="281"/>
      <c r="D445" s="282" t="s">
        <v>314</v>
      </c>
      <c r="E445" s="292"/>
      <c r="F445" s="17" t="s">
        <v>15</v>
      </c>
      <c r="G445" s="8">
        <f t="shared" ref="G445" si="281">I445+K445+M445+O445</f>
        <v>0</v>
      </c>
      <c r="H445" s="8">
        <f t="shared" ref="H445" si="282">J445+L445+N445+P445</f>
        <v>0</v>
      </c>
      <c r="I445" s="11"/>
      <c r="J445" s="11"/>
      <c r="K445" s="11"/>
      <c r="L445" s="9"/>
      <c r="M445" s="11"/>
      <c r="N445" s="11"/>
      <c r="O445" s="11"/>
      <c r="P445" s="11"/>
      <c r="Q445" s="11"/>
      <c r="R445" s="11"/>
      <c r="S445" s="11"/>
    </row>
    <row r="446" spans="1:19" ht="22.5" customHeight="1">
      <c r="A446" s="303" t="s">
        <v>34</v>
      </c>
      <c r="B446" s="301" t="s">
        <v>274</v>
      </c>
      <c r="C446" s="302"/>
      <c r="D446" s="295"/>
      <c r="E446" s="296"/>
      <c r="F446" s="17" t="s">
        <v>15</v>
      </c>
      <c r="G446" s="8">
        <f t="shared" ref="G446:G449" si="283">I446+K446+M446+O446</f>
        <v>0</v>
      </c>
      <c r="H446" s="8">
        <f t="shared" ref="H446:H449" si="284">J446+L446+N446+P446</f>
        <v>0</v>
      </c>
      <c r="I446" s="11"/>
      <c r="J446" s="11"/>
      <c r="K446" s="11"/>
      <c r="L446" s="9"/>
      <c r="M446" s="11"/>
      <c r="N446" s="11"/>
      <c r="O446" s="11"/>
      <c r="P446" s="11"/>
      <c r="Q446" s="11"/>
      <c r="R446" s="11"/>
      <c r="S446" s="11"/>
    </row>
    <row r="447" spans="1:19" ht="24" customHeight="1">
      <c r="A447" s="304"/>
      <c r="B447" s="290"/>
      <c r="C447" s="299"/>
      <c r="D447" s="284"/>
      <c r="E447" s="293"/>
      <c r="F447" s="17" t="s">
        <v>14</v>
      </c>
      <c r="G447" s="8">
        <f t="shared" si="283"/>
        <v>0</v>
      </c>
      <c r="H447" s="8">
        <f t="shared" si="284"/>
        <v>0</v>
      </c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</row>
    <row r="448" spans="1:19" ht="67.5" customHeight="1">
      <c r="A448" s="163" t="s">
        <v>320</v>
      </c>
      <c r="B448" s="281" t="s">
        <v>228</v>
      </c>
      <c r="C448" s="281"/>
      <c r="D448" s="282" t="s">
        <v>319</v>
      </c>
      <c r="E448" s="292"/>
      <c r="F448" s="17" t="s">
        <v>15</v>
      </c>
      <c r="G448" s="8">
        <f t="shared" si="283"/>
        <v>12000</v>
      </c>
      <c r="H448" s="8">
        <f t="shared" si="284"/>
        <v>0</v>
      </c>
      <c r="I448" s="11">
        <v>3000</v>
      </c>
      <c r="J448" s="11"/>
      <c r="K448" s="11">
        <v>3000</v>
      </c>
      <c r="L448" s="11"/>
      <c r="M448" s="11">
        <v>3000</v>
      </c>
      <c r="N448" s="11"/>
      <c r="O448" s="11">
        <v>3000</v>
      </c>
      <c r="P448" s="11"/>
      <c r="Q448" s="11"/>
      <c r="R448" s="11"/>
      <c r="S448" s="11"/>
    </row>
    <row r="449" spans="1:19" ht="40.5" customHeight="1">
      <c r="A449" s="118" t="s">
        <v>35</v>
      </c>
      <c r="B449" s="281" t="s">
        <v>274</v>
      </c>
      <c r="C449" s="281"/>
      <c r="D449" s="284"/>
      <c r="E449" s="293"/>
      <c r="F449" s="17" t="s">
        <v>15</v>
      </c>
      <c r="G449" s="8">
        <f t="shared" si="283"/>
        <v>1116</v>
      </c>
      <c r="H449" s="8">
        <f t="shared" si="284"/>
        <v>0</v>
      </c>
      <c r="I449" s="11">
        <v>279</v>
      </c>
      <c r="J449" s="11"/>
      <c r="K449" s="11">
        <v>279</v>
      </c>
      <c r="L449" s="11"/>
      <c r="M449" s="11">
        <v>279</v>
      </c>
      <c r="N449" s="11"/>
      <c r="O449" s="11">
        <v>279</v>
      </c>
      <c r="P449" s="11"/>
      <c r="Q449" s="11"/>
      <c r="R449" s="11"/>
      <c r="S449" s="11"/>
    </row>
    <row r="450" spans="1:19" ht="15" customHeight="1">
      <c r="A450" s="258" t="s">
        <v>113</v>
      </c>
      <c r="B450" s="259"/>
      <c r="C450" s="259"/>
      <c r="D450" s="259"/>
      <c r="E450" s="260"/>
      <c r="F450" s="14" t="s">
        <v>7</v>
      </c>
      <c r="G450" s="70">
        <f>G451+G452</f>
        <v>13116</v>
      </c>
      <c r="H450" s="70">
        <f>H451+H452</f>
        <v>0</v>
      </c>
      <c r="I450" s="70">
        <f>I451+I452</f>
        <v>3279</v>
      </c>
      <c r="J450" s="70">
        <f>J451+J452</f>
        <v>0</v>
      </c>
      <c r="K450" s="70">
        <f t="shared" ref="K450:M450" si="285">K451+K452</f>
        <v>3279</v>
      </c>
      <c r="L450" s="70">
        <f t="shared" si="285"/>
        <v>0</v>
      </c>
      <c r="M450" s="70">
        <f t="shared" si="285"/>
        <v>3279</v>
      </c>
      <c r="N450" s="70">
        <f t="shared" ref="N450:P450" si="286">N451+N452</f>
        <v>0</v>
      </c>
      <c r="O450" s="70">
        <f t="shared" si="286"/>
        <v>3279</v>
      </c>
      <c r="P450" s="70">
        <f t="shared" si="286"/>
        <v>0</v>
      </c>
      <c r="Q450" s="70"/>
      <c r="R450" s="70"/>
      <c r="S450" s="70"/>
    </row>
    <row r="451" spans="1:19" ht="21">
      <c r="A451" s="286"/>
      <c r="B451" s="287"/>
      <c r="C451" s="287"/>
      <c r="D451" s="287"/>
      <c r="E451" s="288"/>
      <c r="F451" s="14" t="s">
        <v>14</v>
      </c>
      <c r="G451" s="8">
        <f t="shared" ref="G451:G452" si="287">I451+K451+M451+O451</f>
        <v>0</v>
      </c>
      <c r="H451" s="8">
        <f t="shared" ref="H451:H452" si="288">J451+L451+N451+P451</f>
        <v>0</v>
      </c>
      <c r="I451" s="70">
        <f>I447</f>
        <v>0</v>
      </c>
      <c r="J451" s="70">
        <f>J447</f>
        <v>0</v>
      </c>
      <c r="K451" s="70">
        <f t="shared" ref="K451:M451" si="289">K447</f>
        <v>0</v>
      </c>
      <c r="L451" s="70">
        <f t="shared" si="289"/>
        <v>0</v>
      </c>
      <c r="M451" s="70">
        <f t="shared" si="289"/>
        <v>0</v>
      </c>
      <c r="N451" s="70">
        <f t="shared" ref="N451:P451" si="290">N447</f>
        <v>0</v>
      </c>
      <c r="O451" s="70">
        <f t="shared" si="290"/>
        <v>0</v>
      </c>
      <c r="P451" s="70">
        <f t="shared" si="290"/>
        <v>0</v>
      </c>
      <c r="Q451" s="70"/>
      <c r="R451" s="70"/>
      <c r="S451" s="70"/>
    </row>
    <row r="452" spans="1:19">
      <c r="A452" s="261"/>
      <c r="B452" s="262"/>
      <c r="C452" s="262"/>
      <c r="D452" s="262"/>
      <c r="E452" s="263"/>
      <c r="F452" s="14" t="s">
        <v>15</v>
      </c>
      <c r="G452" s="8">
        <f t="shared" si="287"/>
        <v>13116</v>
      </c>
      <c r="H452" s="8">
        <f t="shared" si="288"/>
        <v>0</v>
      </c>
      <c r="I452" s="70">
        <f t="shared" ref="I452:M452" si="291">I445+I446+I448+I449</f>
        <v>3279</v>
      </c>
      <c r="J452" s="70">
        <f t="shared" si="291"/>
        <v>0</v>
      </c>
      <c r="K452" s="70">
        <f t="shared" si="291"/>
        <v>3279</v>
      </c>
      <c r="L452" s="70">
        <f t="shared" si="291"/>
        <v>0</v>
      </c>
      <c r="M452" s="70">
        <f t="shared" si="291"/>
        <v>3279</v>
      </c>
      <c r="N452" s="70">
        <f t="shared" ref="N452:P452" si="292">N445+N446+N448+N449</f>
        <v>0</v>
      </c>
      <c r="O452" s="70">
        <f t="shared" si="292"/>
        <v>3279</v>
      </c>
      <c r="P452" s="70">
        <f t="shared" si="292"/>
        <v>0</v>
      </c>
      <c r="Q452" s="70"/>
      <c r="R452" s="70"/>
      <c r="S452" s="70"/>
    </row>
    <row r="453" spans="1:19" ht="15" customHeight="1">
      <c r="A453" s="298" t="s">
        <v>114</v>
      </c>
      <c r="B453" s="298"/>
      <c r="C453" s="298"/>
      <c r="D453" s="298"/>
      <c r="E453" s="298"/>
      <c r="F453" s="298"/>
      <c r="G453" s="298"/>
      <c r="H453" s="298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</row>
    <row r="454" spans="1:19" ht="35.25" customHeight="1">
      <c r="A454" s="62" t="s">
        <v>61</v>
      </c>
      <c r="B454" s="290" t="s">
        <v>115</v>
      </c>
      <c r="C454" s="299"/>
      <c r="D454" s="295" t="s">
        <v>50</v>
      </c>
      <c r="E454" s="296"/>
      <c r="F454" s="162" t="s">
        <v>15</v>
      </c>
      <c r="G454" s="8">
        <f t="shared" ref="G454" si="293">I454+K454+M454+O454</f>
        <v>0</v>
      </c>
      <c r="H454" s="8">
        <f t="shared" ref="H454" si="294">J454+L454+N454+P454</f>
        <v>0</v>
      </c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S454" s="66"/>
    </row>
    <row r="455" spans="1:19" ht="35.25" customHeight="1">
      <c r="A455" s="163" t="s">
        <v>116</v>
      </c>
      <c r="B455" s="281" t="s">
        <v>117</v>
      </c>
      <c r="C455" s="281"/>
      <c r="D455" s="284"/>
      <c r="E455" s="293"/>
      <c r="F455" s="161" t="s">
        <v>15</v>
      </c>
      <c r="G455" s="12">
        <f t="shared" ref="G455:G459" si="295">I455+K455+M455+O455+Q455+R455+S455</f>
        <v>0</v>
      </c>
      <c r="H455" s="12">
        <f t="shared" ref="H455:H459" si="296">J455+L455+N455+P455</f>
        <v>0</v>
      </c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</row>
    <row r="456" spans="1:19" ht="51.75" customHeight="1">
      <c r="A456" s="152" t="s">
        <v>229</v>
      </c>
      <c r="B456" s="281" t="s">
        <v>118</v>
      </c>
      <c r="C456" s="281"/>
      <c r="D456" s="300" t="s">
        <v>315</v>
      </c>
      <c r="E456" s="300"/>
      <c r="F456" s="161" t="s">
        <v>15</v>
      </c>
      <c r="G456" s="12">
        <f t="shared" si="295"/>
        <v>0</v>
      </c>
      <c r="H456" s="12">
        <f t="shared" si="296"/>
        <v>0</v>
      </c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</row>
    <row r="457" spans="1:19" ht="30" customHeight="1">
      <c r="A457" s="61" t="s">
        <v>119</v>
      </c>
      <c r="B457" s="281" t="s">
        <v>120</v>
      </c>
      <c r="C457" s="281"/>
      <c r="D457" s="282" t="s">
        <v>314</v>
      </c>
      <c r="E457" s="292"/>
      <c r="F457" s="161" t="s">
        <v>15</v>
      </c>
      <c r="G457" s="12">
        <f t="shared" si="295"/>
        <v>0</v>
      </c>
      <c r="H457" s="12">
        <f t="shared" si="296"/>
        <v>0</v>
      </c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</row>
    <row r="458" spans="1:19" ht="42.75" customHeight="1">
      <c r="A458" s="61" t="s">
        <v>121</v>
      </c>
      <c r="B458" s="281" t="s">
        <v>284</v>
      </c>
      <c r="C458" s="281"/>
      <c r="D458" s="295"/>
      <c r="E458" s="296"/>
      <c r="F458" s="161" t="s">
        <v>15</v>
      </c>
      <c r="G458" s="12">
        <f t="shared" si="295"/>
        <v>0</v>
      </c>
      <c r="H458" s="12">
        <f t="shared" si="296"/>
        <v>0</v>
      </c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</row>
    <row r="459" spans="1:19" ht="39" customHeight="1">
      <c r="A459" s="106" t="s">
        <v>285</v>
      </c>
      <c r="B459" s="281" t="s">
        <v>122</v>
      </c>
      <c r="C459" s="281"/>
      <c r="D459" s="284"/>
      <c r="E459" s="293"/>
      <c r="F459" s="161" t="s">
        <v>15</v>
      </c>
      <c r="G459" s="12">
        <f t="shared" si="295"/>
        <v>0</v>
      </c>
      <c r="H459" s="12">
        <f t="shared" si="296"/>
        <v>0</v>
      </c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</row>
    <row r="460" spans="1:19" ht="15" customHeight="1">
      <c r="A460" s="258" t="s">
        <v>123</v>
      </c>
      <c r="B460" s="259"/>
      <c r="C460" s="259"/>
      <c r="D460" s="259"/>
      <c r="E460" s="260"/>
      <c r="F460" s="14" t="s">
        <v>224</v>
      </c>
      <c r="G460" s="10">
        <f>G461</f>
        <v>0</v>
      </c>
      <c r="H460" s="10">
        <f t="shared" ref="H460:P460" si="297">H461</f>
        <v>0</v>
      </c>
      <c r="I460" s="10">
        <f t="shared" si="297"/>
        <v>0</v>
      </c>
      <c r="J460" s="10">
        <f t="shared" si="297"/>
        <v>0</v>
      </c>
      <c r="K460" s="10">
        <f>K461</f>
        <v>0</v>
      </c>
      <c r="L460" s="10">
        <f t="shared" si="297"/>
        <v>0</v>
      </c>
      <c r="M460" s="10">
        <f t="shared" si="297"/>
        <v>0</v>
      </c>
      <c r="N460" s="10">
        <f t="shared" si="297"/>
        <v>0</v>
      </c>
      <c r="O460" s="10">
        <f t="shared" si="297"/>
        <v>0</v>
      </c>
      <c r="P460" s="10">
        <f t="shared" si="297"/>
        <v>0</v>
      </c>
      <c r="Q460" s="10"/>
      <c r="R460" s="10"/>
      <c r="S460" s="10"/>
    </row>
    <row r="461" spans="1:19">
      <c r="A461" s="286"/>
      <c r="B461" s="287"/>
      <c r="C461" s="287"/>
      <c r="D461" s="287"/>
      <c r="E461" s="288"/>
      <c r="F461" s="71" t="s">
        <v>15</v>
      </c>
      <c r="G461" s="12">
        <f>I461+K461+M461+O461+Q461+R461+S461</f>
        <v>0</v>
      </c>
      <c r="H461" s="12">
        <f>J461+L461+N461+P461</f>
        <v>0</v>
      </c>
      <c r="I461" s="12">
        <f t="shared" ref="I461:J461" si="298">I454+I455+I456+I457+I459+I458</f>
        <v>0</v>
      </c>
      <c r="J461" s="12">
        <f t="shared" si="298"/>
        <v>0</v>
      </c>
      <c r="K461" s="12">
        <f>K454+K455+K456+K457+K459+K458</f>
        <v>0</v>
      </c>
      <c r="L461" s="12">
        <f t="shared" ref="L461:P461" si="299">L454+L455+L456+L457+L459+L458</f>
        <v>0</v>
      </c>
      <c r="M461" s="12">
        <f t="shared" si="299"/>
        <v>0</v>
      </c>
      <c r="N461" s="12">
        <f t="shared" si="299"/>
        <v>0</v>
      </c>
      <c r="O461" s="12">
        <f t="shared" si="299"/>
        <v>0</v>
      </c>
      <c r="P461" s="12">
        <f t="shared" si="299"/>
        <v>0</v>
      </c>
      <c r="Q461" s="12"/>
      <c r="R461" s="12"/>
      <c r="S461" s="12"/>
    </row>
    <row r="462" spans="1:19" ht="32.25" customHeight="1">
      <c r="A462" s="289" t="s">
        <v>124</v>
      </c>
      <c r="B462" s="289"/>
      <c r="C462" s="289"/>
      <c r="D462" s="289"/>
      <c r="E462" s="289"/>
      <c r="F462" s="289"/>
      <c r="G462" s="289"/>
      <c r="H462" s="289"/>
      <c r="I462" s="289"/>
      <c r="J462" s="289"/>
      <c r="K462" s="289"/>
      <c r="L462" s="289"/>
      <c r="M462" s="289"/>
      <c r="N462" s="289"/>
      <c r="O462" s="289"/>
      <c r="P462" s="289"/>
      <c r="Q462" s="289"/>
      <c r="R462" s="289"/>
      <c r="S462" s="289"/>
    </row>
    <row r="463" spans="1:19" ht="39.75" customHeight="1">
      <c r="A463" s="164" t="s">
        <v>125</v>
      </c>
      <c r="B463" s="294" t="s">
        <v>270</v>
      </c>
      <c r="C463" s="294"/>
      <c r="D463" s="295" t="s">
        <v>314</v>
      </c>
      <c r="E463" s="296"/>
      <c r="F463" s="162" t="s">
        <v>15</v>
      </c>
      <c r="G463" s="12">
        <f t="shared" ref="G463:G469" si="300">I463+K463+M463+O463+Q463+R463+S463</f>
        <v>0</v>
      </c>
      <c r="H463" s="12">
        <f t="shared" ref="H463:H469" si="301">J463+L463+N463+P463</f>
        <v>0</v>
      </c>
      <c r="I463" s="73"/>
      <c r="J463" s="73"/>
      <c r="K463" s="72"/>
      <c r="L463" s="72"/>
      <c r="M463" s="72"/>
      <c r="N463" s="72"/>
      <c r="O463" s="72"/>
      <c r="P463" s="72"/>
      <c r="Q463" s="72"/>
      <c r="R463" s="72"/>
      <c r="S463" s="72"/>
    </row>
    <row r="464" spans="1:19" ht="24" customHeight="1">
      <c r="A464" s="163" t="s">
        <v>126</v>
      </c>
      <c r="B464" s="281" t="s">
        <v>271</v>
      </c>
      <c r="C464" s="281"/>
      <c r="D464" s="295"/>
      <c r="E464" s="296"/>
      <c r="F464" s="161" t="s">
        <v>15</v>
      </c>
      <c r="G464" s="12">
        <f t="shared" si="300"/>
        <v>0</v>
      </c>
      <c r="H464" s="12">
        <f t="shared" si="301"/>
        <v>0</v>
      </c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</row>
    <row r="465" spans="1:21" ht="36.75" customHeight="1">
      <c r="A465" s="163" t="s">
        <v>127</v>
      </c>
      <c r="B465" s="281" t="s">
        <v>128</v>
      </c>
      <c r="C465" s="281"/>
      <c r="D465" s="284"/>
      <c r="E465" s="293"/>
      <c r="F465" s="161" t="s">
        <v>15</v>
      </c>
      <c r="G465" s="12">
        <f t="shared" si="300"/>
        <v>0</v>
      </c>
      <c r="H465" s="12">
        <f t="shared" si="301"/>
        <v>0</v>
      </c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</row>
    <row r="466" spans="1:21" ht="39.75" customHeight="1">
      <c r="A466" s="62" t="s">
        <v>129</v>
      </c>
      <c r="B466" s="281" t="s">
        <v>128</v>
      </c>
      <c r="C466" s="281"/>
      <c r="D466" s="297" t="s">
        <v>315</v>
      </c>
      <c r="E466" s="297"/>
      <c r="F466" s="161" t="s">
        <v>15</v>
      </c>
      <c r="G466" s="12">
        <f t="shared" si="300"/>
        <v>0</v>
      </c>
      <c r="H466" s="12">
        <f t="shared" si="301"/>
        <v>0</v>
      </c>
      <c r="I466" s="23"/>
      <c r="J466" s="23"/>
      <c r="K466" s="22"/>
      <c r="L466" s="22"/>
      <c r="M466" s="22"/>
      <c r="N466" s="22"/>
      <c r="O466" s="22"/>
      <c r="P466" s="22"/>
      <c r="Q466" s="22"/>
      <c r="R466" s="22"/>
      <c r="S466" s="22"/>
    </row>
    <row r="467" spans="1:21" ht="24" customHeight="1">
      <c r="A467" s="61" t="s">
        <v>130</v>
      </c>
      <c r="B467" s="281" t="s">
        <v>272</v>
      </c>
      <c r="C467" s="281"/>
      <c r="D467" s="297"/>
      <c r="E467" s="297"/>
      <c r="F467" s="161" t="s">
        <v>15</v>
      </c>
      <c r="G467" s="12">
        <f t="shared" si="300"/>
        <v>0</v>
      </c>
      <c r="H467" s="12">
        <f t="shared" si="301"/>
        <v>0</v>
      </c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</row>
    <row r="468" spans="1:21" ht="26.25" customHeight="1">
      <c r="A468" s="61" t="s">
        <v>131</v>
      </c>
      <c r="B468" s="281" t="s">
        <v>272</v>
      </c>
      <c r="C468" s="281"/>
      <c r="D468" s="282" t="s">
        <v>50</v>
      </c>
      <c r="E468" s="283"/>
      <c r="F468" s="161" t="s">
        <v>15</v>
      </c>
      <c r="G468" s="12">
        <f t="shared" si="300"/>
        <v>0</v>
      </c>
      <c r="H468" s="12">
        <f t="shared" si="301"/>
        <v>0</v>
      </c>
      <c r="I468" s="23"/>
      <c r="J468" s="23"/>
      <c r="K468" s="22"/>
      <c r="L468" s="22"/>
      <c r="M468" s="22"/>
      <c r="N468" s="22"/>
      <c r="O468" s="22"/>
      <c r="P468" s="22"/>
      <c r="Q468" s="22"/>
      <c r="R468" s="22"/>
      <c r="S468" s="22"/>
      <c r="U468" s="103"/>
    </row>
    <row r="469" spans="1:21" ht="24.75" customHeight="1">
      <c r="A469" s="163" t="s">
        <v>132</v>
      </c>
      <c r="B469" s="281" t="s">
        <v>273</v>
      </c>
      <c r="C469" s="281"/>
      <c r="D469" s="284"/>
      <c r="E469" s="285"/>
      <c r="F469" s="161" t="s">
        <v>15</v>
      </c>
      <c r="G469" s="12">
        <f t="shared" si="300"/>
        <v>0</v>
      </c>
      <c r="H469" s="12">
        <f t="shared" si="301"/>
        <v>0</v>
      </c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</row>
    <row r="470" spans="1:21" ht="15" customHeight="1">
      <c r="A470" s="258" t="s">
        <v>133</v>
      </c>
      <c r="B470" s="259"/>
      <c r="C470" s="259"/>
      <c r="D470" s="259"/>
      <c r="E470" s="260"/>
      <c r="F470" s="74" t="s">
        <v>7</v>
      </c>
      <c r="G470" s="75">
        <f>G471</f>
        <v>0</v>
      </c>
      <c r="H470" s="75">
        <f t="shared" ref="H470:P470" si="302">H471</f>
        <v>0</v>
      </c>
      <c r="I470" s="75">
        <f t="shared" si="302"/>
        <v>0</v>
      </c>
      <c r="J470" s="75">
        <f t="shared" si="302"/>
        <v>0</v>
      </c>
      <c r="K470" s="75">
        <f t="shared" si="302"/>
        <v>0</v>
      </c>
      <c r="L470" s="75">
        <f t="shared" si="302"/>
        <v>0</v>
      </c>
      <c r="M470" s="75">
        <f t="shared" si="302"/>
        <v>0</v>
      </c>
      <c r="N470" s="22">
        <f t="shared" si="302"/>
        <v>0</v>
      </c>
      <c r="O470" s="22">
        <f t="shared" si="302"/>
        <v>0</v>
      </c>
      <c r="P470" s="22">
        <f t="shared" si="302"/>
        <v>0</v>
      </c>
      <c r="Q470" s="22"/>
      <c r="R470" s="22"/>
      <c r="S470" s="22"/>
    </row>
    <row r="471" spans="1:21">
      <c r="A471" s="286"/>
      <c r="B471" s="287"/>
      <c r="C471" s="287"/>
      <c r="D471" s="287"/>
      <c r="E471" s="288"/>
      <c r="F471" s="71" t="s">
        <v>15</v>
      </c>
      <c r="G471" s="12">
        <f>I471+K471+M471+O471+Q471+R471+S471</f>
        <v>0</v>
      </c>
      <c r="H471" s="12">
        <f>J471+L471+N471+P471</f>
        <v>0</v>
      </c>
      <c r="I471" s="99">
        <f t="shared" ref="I471:P471" si="303">I463+I464+I465+I466+I467+I468+I469</f>
        <v>0</v>
      </c>
      <c r="J471" s="76">
        <f>J463+J464+J465+J466+J467+J468+J469</f>
        <v>0</v>
      </c>
      <c r="K471" s="76">
        <f t="shared" si="303"/>
        <v>0</v>
      </c>
      <c r="L471" s="76">
        <f t="shared" si="303"/>
        <v>0</v>
      </c>
      <c r="M471" s="76">
        <f t="shared" si="303"/>
        <v>0</v>
      </c>
      <c r="N471" s="76">
        <f t="shared" si="303"/>
        <v>0</v>
      </c>
      <c r="O471" s="76">
        <f t="shared" si="303"/>
        <v>0</v>
      </c>
      <c r="P471" s="76">
        <f t="shared" si="303"/>
        <v>0</v>
      </c>
      <c r="Q471" s="76"/>
      <c r="R471" s="76"/>
      <c r="S471" s="76"/>
    </row>
    <row r="472" spans="1:21" ht="15" customHeight="1">
      <c r="A472" s="289" t="s">
        <v>134</v>
      </c>
      <c r="B472" s="289"/>
      <c r="C472" s="289"/>
      <c r="D472" s="289"/>
      <c r="E472" s="289"/>
      <c r="F472" s="289"/>
      <c r="G472" s="289"/>
      <c r="H472" s="289"/>
      <c r="I472" s="289"/>
      <c r="J472" s="289"/>
      <c r="K472" s="289"/>
      <c r="L472" s="289"/>
      <c r="M472" s="289"/>
      <c r="N472" s="289"/>
      <c r="O472" s="289"/>
      <c r="P472" s="289"/>
      <c r="Q472" s="289"/>
      <c r="R472" s="289"/>
      <c r="S472" s="289"/>
    </row>
    <row r="473" spans="1:21" ht="33.75" customHeight="1">
      <c r="A473" s="108" t="s">
        <v>135</v>
      </c>
      <c r="B473" s="290" t="s">
        <v>286</v>
      </c>
      <c r="C473" s="291"/>
      <c r="D473" s="282" t="s">
        <v>300</v>
      </c>
      <c r="E473" s="292"/>
      <c r="F473" s="100" t="s">
        <v>15</v>
      </c>
      <c r="G473" s="12">
        <f t="shared" ref="G473" si="304">I473+K473+M473+O473+Q473+R473+S473</f>
        <v>0</v>
      </c>
      <c r="H473" s="12">
        <f t="shared" ref="H473" si="305">J473+L473+N473+P473</f>
        <v>0</v>
      </c>
      <c r="I473" s="73"/>
      <c r="J473" s="73"/>
      <c r="K473" s="73"/>
      <c r="L473" s="144"/>
      <c r="M473" s="73"/>
      <c r="N473" s="73"/>
      <c r="O473" s="73"/>
      <c r="P473" s="73"/>
      <c r="Q473" s="73"/>
      <c r="R473" s="73"/>
      <c r="S473" s="73"/>
    </row>
    <row r="474" spans="1:21" ht="51.75" customHeight="1">
      <c r="A474" s="108" t="s">
        <v>302</v>
      </c>
      <c r="B474" s="290" t="s">
        <v>301</v>
      </c>
      <c r="C474" s="291"/>
      <c r="D474" s="284"/>
      <c r="E474" s="293"/>
      <c r="F474" s="100" t="s">
        <v>15</v>
      </c>
      <c r="G474" s="12">
        <f t="shared" ref="G474" si="306">I474+K474+M474+O474+Q474+R474+S474</f>
        <v>0</v>
      </c>
      <c r="H474" s="12">
        <f t="shared" ref="H474" si="307">J474+L474+N474+P474</f>
        <v>0</v>
      </c>
      <c r="I474" s="109"/>
      <c r="J474" s="109"/>
      <c r="K474" s="109"/>
      <c r="L474" s="145"/>
      <c r="M474" s="109"/>
      <c r="N474" s="73"/>
      <c r="O474" s="73"/>
      <c r="P474" s="73"/>
      <c r="Q474" s="73"/>
      <c r="R474" s="73"/>
      <c r="S474" s="73"/>
    </row>
    <row r="475" spans="1:21" ht="15" customHeight="1">
      <c r="A475" s="258" t="s">
        <v>136</v>
      </c>
      <c r="B475" s="259"/>
      <c r="C475" s="259"/>
      <c r="D475" s="259"/>
      <c r="E475" s="260"/>
      <c r="F475" s="74" t="s">
        <v>7</v>
      </c>
      <c r="G475" s="75">
        <f>G476</f>
        <v>0</v>
      </c>
      <c r="H475" s="75">
        <f>H476</f>
        <v>0</v>
      </c>
      <c r="I475" s="75">
        <f>I476</f>
        <v>0</v>
      </c>
      <c r="J475" s="75">
        <f>J476</f>
        <v>0</v>
      </c>
      <c r="K475" s="75">
        <f>K476</f>
        <v>0</v>
      </c>
      <c r="L475" s="75">
        <f t="shared" ref="L475:O475" si="308">L476</f>
        <v>0</v>
      </c>
      <c r="M475" s="75">
        <f t="shared" si="308"/>
        <v>0</v>
      </c>
      <c r="N475" s="75">
        <f t="shared" si="308"/>
        <v>0</v>
      </c>
      <c r="O475" s="75">
        <f t="shared" si="308"/>
        <v>0</v>
      </c>
      <c r="P475" s="75">
        <f>P476</f>
        <v>0</v>
      </c>
      <c r="Q475" s="75"/>
      <c r="R475" s="75"/>
      <c r="S475" s="75"/>
    </row>
    <row r="476" spans="1:21">
      <c r="A476" s="261"/>
      <c r="B476" s="262"/>
      <c r="C476" s="262"/>
      <c r="D476" s="262"/>
      <c r="E476" s="263"/>
      <c r="F476" s="14" t="s">
        <v>15</v>
      </c>
      <c r="G476" s="12">
        <f>I476+K476+M476+O476+Q476+R476+S476</f>
        <v>0</v>
      </c>
      <c r="H476" s="12">
        <f>J476+L476+N476+P476</f>
        <v>0</v>
      </c>
      <c r="I476" s="22">
        <f>I473+I474</f>
        <v>0</v>
      </c>
      <c r="J476" s="22">
        <f t="shared" ref="J476:P476" si="309">J473+J474</f>
        <v>0</v>
      </c>
      <c r="K476" s="22">
        <f t="shared" si="309"/>
        <v>0</v>
      </c>
      <c r="L476" s="22">
        <f t="shared" si="309"/>
        <v>0</v>
      </c>
      <c r="M476" s="22">
        <f t="shared" si="309"/>
        <v>0</v>
      </c>
      <c r="N476" s="22">
        <f t="shared" si="309"/>
        <v>0</v>
      </c>
      <c r="O476" s="22">
        <f t="shared" si="309"/>
        <v>0</v>
      </c>
      <c r="P476" s="22">
        <f t="shared" si="309"/>
        <v>0</v>
      </c>
      <c r="Q476" s="22"/>
      <c r="R476" s="22"/>
      <c r="S476" s="22"/>
    </row>
    <row r="477" spans="1:21" s="110" customFormat="1" ht="27.75" customHeight="1">
      <c r="A477" s="264" t="s">
        <v>137</v>
      </c>
      <c r="B477" s="265"/>
      <c r="C477" s="265"/>
      <c r="D477" s="265"/>
      <c r="E477" s="266"/>
      <c r="F477" s="64" t="s">
        <v>224</v>
      </c>
      <c r="G477" s="8">
        <f>G478+G479+G480+G481+G482+G483+G484+G485</f>
        <v>130840.17199999999</v>
      </c>
      <c r="H477" s="8">
        <f>H478+H479+H480+H481+H482+H483+H484+H485</f>
        <v>0</v>
      </c>
      <c r="I477" s="8">
        <f>I478+I479+I480+I483+I484+I485+I482+I481</f>
        <v>32090.626999999997</v>
      </c>
      <c r="J477" s="8">
        <f>J478+J479+J480+J483+J484+J485+J482+J481</f>
        <v>0</v>
      </c>
      <c r="K477" s="8">
        <f>K478+K479+K480+K483+K484+K485+K482+K481</f>
        <v>32916.514999999999</v>
      </c>
      <c r="L477" s="123">
        <f>L478+L479+L480+L483+L484+L485+L482+L481</f>
        <v>0</v>
      </c>
      <c r="M477" s="8">
        <f t="shared" ref="M477:P477" si="310">M478+M479+M480+M483+M484+M485+M482+M481</f>
        <v>32916.514999999999</v>
      </c>
      <c r="N477" s="8">
        <f t="shared" si="310"/>
        <v>0</v>
      </c>
      <c r="O477" s="8">
        <f t="shared" si="310"/>
        <v>32916.514999999999</v>
      </c>
      <c r="P477" s="8">
        <f t="shared" si="310"/>
        <v>0</v>
      </c>
      <c r="Q477" s="8"/>
      <c r="R477" s="8"/>
      <c r="S477" s="8"/>
    </row>
    <row r="478" spans="1:21" s="110" customFormat="1" ht="23.25">
      <c r="A478" s="267"/>
      <c r="B478" s="268"/>
      <c r="C478" s="268"/>
      <c r="D478" s="268"/>
      <c r="E478" s="269"/>
      <c r="F478" s="124" t="s">
        <v>76</v>
      </c>
      <c r="G478" s="8">
        <f>I478+K478+M478+O478+Q478+R478+S478</f>
        <v>28275.199999999997</v>
      </c>
      <c r="H478" s="8">
        <f>J478+L478+N478+P478</f>
        <v>0</v>
      </c>
      <c r="I478" s="8">
        <f t="shared" ref="I478" si="311">I427</f>
        <v>7068.7999999999993</v>
      </c>
      <c r="J478" s="8">
        <f t="shared" ref="J478:P478" si="312">J427</f>
        <v>0</v>
      </c>
      <c r="K478" s="8">
        <f t="shared" si="312"/>
        <v>7068.7999999999993</v>
      </c>
      <c r="L478" s="8">
        <f t="shared" si="312"/>
        <v>0</v>
      </c>
      <c r="M478" s="8">
        <f t="shared" si="312"/>
        <v>7068.7999999999993</v>
      </c>
      <c r="N478" s="8">
        <f t="shared" si="312"/>
        <v>0</v>
      </c>
      <c r="O478" s="8">
        <f t="shared" si="312"/>
        <v>7068.7999999999993</v>
      </c>
      <c r="P478" s="8">
        <f t="shared" si="312"/>
        <v>0</v>
      </c>
      <c r="Q478" s="8"/>
      <c r="R478" s="8"/>
      <c r="S478" s="8"/>
    </row>
    <row r="479" spans="1:21" s="110" customFormat="1" ht="23.25">
      <c r="A479" s="267"/>
      <c r="B479" s="268"/>
      <c r="C479" s="268"/>
      <c r="D479" s="268"/>
      <c r="E479" s="269"/>
      <c r="F479" s="124" t="s">
        <v>100</v>
      </c>
      <c r="G479" s="8">
        <f t="shared" ref="G479:G485" si="313">I479+K479+M479+O479+Q479+R479+S479</f>
        <v>28000</v>
      </c>
      <c r="H479" s="8">
        <f t="shared" ref="H479:H485" si="314">J479+L479+N479+P479</f>
        <v>0</v>
      </c>
      <c r="I479" s="8">
        <f>I429</f>
        <v>7000</v>
      </c>
      <c r="J479" s="8">
        <f t="shared" ref="J479:P479" si="315">J429</f>
        <v>0</v>
      </c>
      <c r="K479" s="8">
        <f t="shared" si="315"/>
        <v>7000</v>
      </c>
      <c r="L479" s="8">
        <f t="shared" si="315"/>
        <v>0</v>
      </c>
      <c r="M479" s="8">
        <f t="shared" si="315"/>
        <v>7000</v>
      </c>
      <c r="N479" s="8">
        <f t="shared" si="315"/>
        <v>0</v>
      </c>
      <c r="O479" s="8">
        <f t="shared" si="315"/>
        <v>7000</v>
      </c>
      <c r="P479" s="8">
        <f t="shared" si="315"/>
        <v>0</v>
      </c>
      <c r="Q479" s="8"/>
      <c r="R479" s="8"/>
      <c r="S479" s="8"/>
    </row>
    <row r="480" spans="1:21" s="110" customFormat="1" ht="23.25">
      <c r="A480" s="267"/>
      <c r="B480" s="268"/>
      <c r="C480" s="268"/>
      <c r="D480" s="268"/>
      <c r="E480" s="269"/>
      <c r="F480" s="124" t="s">
        <v>67</v>
      </c>
      <c r="G480" s="8">
        <f t="shared" si="313"/>
        <v>27977.263999999999</v>
      </c>
      <c r="H480" s="8">
        <f t="shared" si="314"/>
        <v>0</v>
      </c>
      <c r="I480" s="8">
        <f t="shared" ref="I480" si="316">I361+I428</f>
        <v>6374.9</v>
      </c>
      <c r="J480" s="8">
        <f t="shared" ref="J480:P480" si="317">J361+J428</f>
        <v>0</v>
      </c>
      <c r="K480" s="8">
        <f t="shared" si="317"/>
        <v>7200.7879999999996</v>
      </c>
      <c r="L480" s="8">
        <f t="shared" si="317"/>
        <v>0</v>
      </c>
      <c r="M480" s="8">
        <f t="shared" si="317"/>
        <v>7200.7879999999996</v>
      </c>
      <c r="N480" s="8">
        <f t="shared" si="317"/>
        <v>0</v>
      </c>
      <c r="O480" s="8">
        <f t="shared" si="317"/>
        <v>7200.7879999999996</v>
      </c>
      <c r="P480" s="8">
        <f t="shared" si="317"/>
        <v>0</v>
      </c>
      <c r="Q480" s="8"/>
      <c r="R480" s="8"/>
      <c r="S480" s="8"/>
    </row>
    <row r="481" spans="1:22" s="110" customFormat="1" ht="23.25">
      <c r="A481" s="267"/>
      <c r="B481" s="268"/>
      <c r="C481" s="268"/>
      <c r="D481" s="268"/>
      <c r="E481" s="269"/>
      <c r="F481" s="124" t="s">
        <v>283</v>
      </c>
      <c r="G481" s="8">
        <f t="shared" si="313"/>
        <v>0</v>
      </c>
      <c r="H481" s="8">
        <f t="shared" si="314"/>
        <v>0</v>
      </c>
      <c r="I481" s="8">
        <f>I430</f>
        <v>0</v>
      </c>
      <c r="J481" s="8">
        <f t="shared" ref="J481:P481" si="318">J430</f>
        <v>0</v>
      </c>
      <c r="K481" s="8">
        <f t="shared" si="318"/>
        <v>0</v>
      </c>
      <c r="L481" s="8">
        <f t="shared" si="318"/>
        <v>0</v>
      </c>
      <c r="M481" s="8">
        <f t="shared" si="318"/>
        <v>0</v>
      </c>
      <c r="N481" s="8">
        <f t="shared" si="318"/>
        <v>0</v>
      </c>
      <c r="O481" s="8">
        <f t="shared" si="318"/>
        <v>0</v>
      </c>
      <c r="P481" s="8">
        <f t="shared" si="318"/>
        <v>0</v>
      </c>
      <c r="Q481" s="8"/>
      <c r="R481" s="8"/>
      <c r="S481" s="8"/>
      <c r="T481" s="111"/>
      <c r="U481" s="111"/>
    </row>
    <row r="482" spans="1:22" s="110" customFormat="1" ht="45.75">
      <c r="A482" s="267"/>
      <c r="B482" s="268"/>
      <c r="C482" s="268"/>
      <c r="D482" s="268"/>
      <c r="E482" s="269"/>
      <c r="F482" s="124" t="s">
        <v>275</v>
      </c>
      <c r="G482" s="8">
        <f t="shared" si="313"/>
        <v>0</v>
      </c>
      <c r="H482" s="8">
        <f t="shared" si="314"/>
        <v>0</v>
      </c>
      <c r="I482" s="8">
        <f>I451</f>
        <v>0</v>
      </c>
      <c r="J482" s="8">
        <f t="shared" ref="J482:P482" si="319">J451</f>
        <v>0</v>
      </c>
      <c r="K482" s="8">
        <f t="shared" si="319"/>
        <v>0</v>
      </c>
      <c r="L482" s="8">
        <f t="shared" si="319"/>
        <v>0</v>
      </c>
      <c r="M482" s="8">
        <f t="shared" si="319"/>
        <v>0</v>
      </c>
      <c r="N482" s="8">
        <f t="shared" si="319"/>
        <v>0</v>
      </c>
      <c r="O482" s="8">
        <f t="shared" si="319"/>
        <v>0</v>
      </c>
      <c r="P482" s="8">
        <f t="shared" si="319"/>
        <v>0</v>
      </c>
      <c r="Q482" s="8"/>
      <c r="R482" s="8"/>
      <c r="S482" s="8"/>
      <c r="U482" s="111"/>
    </row>
    <row r="483" spans="1:22" s="110" customFormat="1">
      <c r="A483" s="267"/>
      <c r="B483" s="268"/>
      <c r="C483" s="268"/>
      <c r="D483" s="268"/>
      <c r="E483" s="269"/>
      <c r="F483" s="124" t="s">
        <v>15</v>
      </c>
      <c r="G483" s="8">
        <f t="shared" si="313"/>
        <v>46587.707999999999</v>
      </c>
      <c r="H483" s="8">
        <f t="shared" si="314"/>
        <v>0</v>
      </c>
      <c r="I483" s="8">
        <f>I362+I431+I452+I461+I471+I476+I443</f>
        <v>11646.927</v>
      </c>
      <c r="J483" s="8">
        <f t="shared" ref="J483:P483" si="320">J362+J431+J452+J461+J471+J476+J443</f>
        <v>0</v>
      </c>
      <c r="K483" s="8">
        <f t="shared" si="320"/>
        <v>11646.927</v>
      </c>
      <c r="L483" s="8">
        <f t="shared" si="320"/>
        <v>0</v>
      </c>
      <c r="M483" s="8">
        <f t="shared" si="320"/>
        <v>11646.927</v>
      </c>
      <c r="N483" s="8">
        <f t="shared" si="320"/>
        <v>0</v>
      </c>
      <c r="O483" s="8">
        <f t="shared" si="320"/>
        <v>11646.927</v>
      </c>
      <c r="P483" s="8">
        <f t="shared" si="320"/>
        <v>0</v>
      </c>
      <c r="Q483" s="8"/>
      <c r="R483" s="8"/>
      <c r="S483" s="8"/>
    </row>
    <row r="484" spans="1:22" s="110" customFormat="1" ht="23.25">
      <c r="A484" s="267"/>
      <c r="B484" s="268"/>
      <c r="C484" s="268"/>
      <c r="D484" s="268"/>
      <c r="E484" s="269"/>
      <c r="F484" s="124" t="s">
        <v>69</v>
      </c>
      <c r="G484" s="8">
        <f t="shared" si="313"/>
        <v>0</v>
      </c>
      <c r="H484" s="8">
        <f t="shared" si="314"/>
        <v>0</v>
      </c>
      <c r="I484" s="8">
        <f t="shared" ref="I484" si="321">I363+I432</f>
        <v>0</v>
      </c>
      <c r="J484" s="8">
        <f t="shared" ref="J484:P484" si="322">J363+J432</f>
        <v>0</v>
      </c>
      <c r="K484" s="8">
        <f t="shared" si="322"/>
        <v>0</v>
      </c>
      <c r="L484" s="8">
        <f t="shared" si="322"/>
        <v>0</v>
      </c>
      <c r="M484" s="8">
        <f t="shared" si="322"/>
        <v>0</v>
      </c>
      <c r="N484" s="8">
        <f t="shared" si="322"/>
        <v>0</v>
      </c>
      <c r="O484" s="8">
        <f t="shared" si="322"/>
        <v>0</v>
      </c>
      <c r="P484" s="8">
        <f t="shared" si="322"/>
        <v>0</v>
      </c>
      <c r="Q484" s="8"/>
      <c r="R484" s="8"/>
      <c r="S484" s="8"/>
      <c r="T484" s="111"/>
    </row>
    <row r="485" spans="1:22" s="110" customFormat="1" ht="23.25">
      <c r="A485" s="270"/>
      <c r="B485" s="271"/>
      <c r="C485" s="271"/>
      <c r="D485" s="271"/>
      <c r="E485" s="272"/>
      <c r="F485" s="125" t="s">
        <v>225</v>
      </c>
      <c r="G485" s="8">
        <f t="shared" si="313"/>
        <v>0</v>
      </c>
      <c r="H485" s="8">
        <f t="shared" si="314"/>
        <v>0</v>
      </c>
      <c r="I485" s="63">
        <f t="shared" ref="I485" si="323">I364+I433</f>
        <v>0</v>
      </c>
      <c r="J485" s="63">
        <f t="shared" ref="J485:P485" si="324">J364+J433</f>
        <v>0</v>
      </c>
      <c r="K485" s="63">
        <f t="shared" si="324"/>
        <v>0</v>
      </c>
      <c r="L485" s="63">
        <f t="shared" si="324"/>
        <v>0</v>
      </c>
      <c r="M485" s="63">
        <f t="shared" si="324"/>
        <v>0</v>
      </c>
      <c r="N485" s="63">
        <f t="shared" si="324"/>
        <v>0</v>
      </c>
      <c r="O485" s="63">
        <f t="shared" si="324"/>
        <v>0</v>
      </c>
      <c r="P485" s="63">
        <f t="shared" si="324"/>
        <v>0</v>
      </c>
      <c r="Q485" s="8"/>
      <c r="R485" s="8"/>
      <c r="S485" s="8"/>
      <c r="T485" s="111"/>
    </row>
    <row r="486" spans="1:22" ht="15" customHeight="1">
      <c r="A486" s="273" t="s">
        <v>138</v>
      </c>
      <c r="B486" s="274"/>
      <c r="C486" s="274"/>
      <c r="D486" s="274"/>
      <c r="E486" s="274"/>
      <c r="F486" s="274"/>
      <c r="G486" s="274"/>
      <c r="H486" s="274"/>
      <c r="I486" s="274"/>
      <c r="J486" s="274"/>
      <c r="K486" s="274"/>
      <c r="L486" s="274"/>
      <c r="M486" s="274"/>
      <c r="N486" s="274"/>
      <c r="O486" s="274"/>
      <c r="P486" s="274"/>
      <c r="Q486" s="274"/>
      <c r="R486" s="274"/>
      <c r="S486" s="274"/>
      <c r="T486" s="103"/>
    </row>
    <row r="487" spans="1:22">
      <c r="A487" s="275"/>
      <c r="B487" s="276"/>
      <c r="C487" s="276"/>
      <c r="D487" s="276"/>
      <c r="E487" s="277"/>
      <c r="F487" s="74" t="s">
        <v>245</v>
      </c>
      <c r="G487" s="22">
        <f>G488+G497+G503+G495+G508</f>
        <v>130840.17199999999</v>
      </c>
      <c r="H487" s="22">
        <f t="shared" ref="H487:P487" si="325">H488+H497+H503+H495+H508</f>
        <v>0</v>
      </c>
      <c r="I487" s="22">
        <f t="shared" si="325"/>
        <v>32090.627</v>
      </c>
      <c r="J487" s="22">
        <f t="shared" si="325"/>
        <v>0</v>
      </c>
      <c r="K487" s="22">
        <f t="shared" si="325"/>
        <v>32916.514999999999</v>
      </c>
      <c r="L487" s="22">
        <f t="shared" si="325"/>
        <v>0</v>
      </c>
      <c r="M487" s="22">
        <f t="shared" si="325"/>
        <v>32916.514999999999</v>
      </c>
      <c r="N487" s="22">
        <f t="shared" si="325"/>
        <v>0</v>
      </c>
      <c r="O487" s="22">
        <f t="shared" si="325"/>
        <v>32916.514999999999</v>
      </c>
      <c r="P487" s="22">
        <f t="shared" si="325"/>
        <v>0</v>
      </c>
      <c r="Q487" s="22"/>
      <c r="R487" s="22"/>
      <c r="S487" s="22"/>
    </row>
    <row r="488" spans="1:22" ht="19.5" customHeight="1">
      <c r="A488" s="254" t="s">
        <v>230</v>
      </c>
      <c r="B488" s="255"/>
      <c r="C488" s="255"/>
      <c r="D488" s="255"/>
      <c r="E488" s="256"/>
      <c r="F488" s="14" t="s">
        <v>224</v>
      </c>
      <c r="G488" s="10">
        <f>I488+K488+M488+O488</f>
        <v>82107.359999999986</v>
      </c>
      <c r="H488" s="10">
        <f>J488+L488+N488+P488</f>
        <v>0</v>
      </c>
      <c r="I488" s="10">
        <f>I489+I490+I492+I493+I494+I491</f>
        <v>19907.423999999999</v>
      </c>
      <c r="J488" s="10">
        <f t="shared" ref="J488:P488" si="326">J489+J490+J492+J493+J494+J491</f>
        <v>0</v>
      </c>
      <c r="K488" s="10">
        <f t="shared" si="326"/>
        <v>20733.311999999998</v>
      </c>
      <c r="L488" s="10">
        <f t="shared" si="326"/>
        <v>0</v>
      </c>
      <c r="M488" s="10">
        <f t="shared" si="326"/>
        <v>20733.311999999998</v>
      </c>
      <c r="N488" s="10">
        <f t="shared" si="326"/>
        <v>0</v>
      </c>
      <c r="O488" s="10">
        <f t="shared" si="326"/>
        <v>20733.311999999998</v>
      </c>
      <c r="P488" s="10">
        <f t="shared" si="326"/>
        <v>0</v>
      </c>
      <c r="Q488" s="10"/>
      <c r="R488" s="10"/>
      <c r="S488" s="10"/>
      <c r="U488" s="103"/>
      <c r="V488" s="103"/>
    </row>
    <row r="489" spans="1:22" ht="23.25">
      <c r="A489" s="254"/>
      <c r="B489" s="255"/>
      <c r="C489" s="255"/>
      <c r="D489" s="255"/>
      <c r="E489" s="256"/>
      <c r="F489" s="77" t="s">
        <v>76</v>
      </c>
      <c r="G489" s="10">
        <f>I489+K489+M489+O489</f>
        <v>28275.199999999997</v>
      </c>
      <c r="H489" s="10">
        <f>J489+L489+N489+P489</f>
        <v>0</v>
      </c>
      <c r="I489" s="8">
        <f>I390+I395+I405+I411+I415</f>
        <v>7068.7999999999993</v>
      </c>
      <c r="J489" s="8">
        <f t="shared" ref="J489:P489" si="327">J390+J395+J405+J411+J415</f>
        <v>0</v>
      </c>
      <c r="K489" s="8">
        <f t="shared" si="327"/>
        <v>7068.7999999999993</v>
      </c>
      <c r="L489" s="8">
        <f t="shared" si="327"/>
        <v>0</v>
      </c>
      <c r="M489" s="8">
        <f t="shared" si="327"/>
        <v>7068.7999999999993</v>
      </c>
      <c r="N489" s="8">
        <f t="shared" si="327"/>
        <v>0</v>
      </c>
      <c r="O489" s="8">
        <f t="shared" si="327"/>
        <v>7068.7999999999993</v>
      </c>
      <c r="P489" s="8">
        <f t="shared" si="327"/>
        <v>0</v>
      </c>
      <c r="Q489" s="9"/>
      <c r="R489" s="9"/>
      <c r="S489" s="9"/>
    </row>
    <row r="490" spans="1:22" ht="23.25">
      <c r="A490" s="254"/>
      <c r="B490" s="255"/>
      <c r="C490" s="255"/>
      <c r="D490" s="255"/>
      <c r="E490" s="256"/>
      <c r="F490" s="77" t="s">
        <v>67</v>
      </c>
      <c r="G490" s="10">
        <f t="shared" ref="G490:H494" si="328">I490+K490+M490+O490</f>
        <v>24673.712</v>
      </c>
      <c r="H490" s="10">
        <f t="shared" si="328"/>
        <v>0</v>
      </c>
      <c r="I490" s="8">
        <f>I354+I399</f>
        <v>5549.0119999999997</v>
      </c>
      <c r="J490" s="8">
        <f t="shared" ref="J490:P490" si="329">J354+J399</f>
        <v>0</v>
      </c>
      <c r="K490" s="8">
        <f t="shared" si="329"/>
        <v>6374.9</v>
      </c>
      <c r="L490" s="8">
        <f t="shared" si="329"/>
        <v>0</v>
      </c>
      <c r="M490" s="8">
        <f t="shared" si="329"/>
        <v>6374.9</v>
      </c>
      <c r="N490" s="8">
        <f t="shared" si="329"/>
        <v>0</v>
      </c>
      <c r="O490" s="8">
        <f t="shared" si="329"/>
        <v>6374.9</v>
      </c>
      <c r="P490" s="8">
        <f t="shared" si="329"/>
        <v>0</v>
      </c>
      <c r="Q490" s="9"/>
      <c r="R490" s="9"/>
      <c r="S490" s="9"/>
    </row>
    <row r="491" spans="1:22" ht="23.25">
      <c r="A491" s="254"/>
      <c r="B491" s="255"/>
      <c r="C491" s="255"/>
      <c r="D491" s="255"/>
      <c r="E491" s="256"/>
      <c r="F491" s="77" t="s">
        <v>283</v>
      </c>
      <c r="G491" s="10">
        <f t="shared" si="328"/>
        <v>0</v>
      </c>
      <c r="H491" s="10">
        <f t="shared" si="328"/>
        <v>0</v>
      </c>
      <c r="I491" s="8">
        <f>I430</f>
        <v>0</v>
      </c>
      <c r="J491" s="8">
        <f t="shared" ref="J491:P491" si="330">J430</f>
        <v>0</v>
      </c>
      <c r="K491" s="8">
        <f t="shared" si="330"/>
        <v>0</v>
      </c>
      <c r="L491" s="8">
        <f t="shared" si="330"/>
        <v>0</v>
      </c>
      <c r="M491" s="8">
        <f t="shared" si="330"/>
        <v>0</v>
      </c>
      <c r="N491" s="8">
        <f t="shared" si="330"/>
        <v>0</v>
      </c>
      <c r="O491" s="8">
        <f t="shared" si="330"/>
        <v>0</v>
      </c>
      <c r="P491" s="8">
        <f t="shared" si="330"/>
        <v>0</v>
      </c>
      <c r="Q491" s="9"/>
      <c r="R491" s="9"/>
      <c r="S491" s="9"/>
    </row>
    <row r="492" spans="1:22">
      <c r="A492" s="254"/>
      <c r="B492" s="255"/>
      <c r="C492" s="255"/>
      <c r="D492" s="255"/>
      <c r="E492" s="256"/>
      <c r="F492" s="77" t="s">
        <v>15</v>
      </c>
      <c r="G492" s="10">
        <f t="shared" si="328"/>
        <v>29158.448000000004</v>
      </c>
      <c r="H492" s="10">
        <f t="shared" si="328"/>
        <v>0</v>
      </c>
      <c r="I492" s="8">
        <f>I356+I359+I391+I392+I393+I397+I401+I409+I413+I417+I420+I454+I455+I468+I469+I473+I422+I423</f>
        <v>7289.612000000001</v>
      </c>
      <c r="J492" s="8">
        <f t="shared" ref="J492:P492" si="331">J356+J359+J391+J392+J393+J397+J401+J409+J413+J417+J420+J454+J455+J468+J469+J473+J422+J423</f>
        <v>0</v>
      </c>
      <c r="K492" s="8">
        <f t="shared" si="331"/>
        <v>7289.612000000001</v>
      </c>
      <c r="L492" s="8">
        <f t="shared" si="331"/>
        <v>0</v>
      </c>
      <c r="M492" s="8">
        <f t="shared" si="331"/>
        <v>7289.612000000001</v>
      </c>
      <c r="N492" s="8">
        <f t="shared" si="331"/>
        <v>0</v>
      </c>
      <c r="O492" s="8">
        <f t="shared" si="331"/>
        <v>7289.612000000001</v>
      </c>
      <c r="P492" s="8">
        <f t="shared" si="331"/>
        <v>0</v>
      </c>
      <c r="Q492" s="9"/>
      <c r="R492" s="9"/>
      <c r="S492" s="9"/>
      <c r="V492" s="103"/>
    </row>
    <row r="493" spans="1:22" ht="23.25">
      <c r="A493" s="254"/>
      <c r="B493" s="255"/>
      <c r="C493" s="255"/>
      <c r="D493" s="255"/>
      <c r="E493" s="256"/>
      <c r="F493" s="77" t="s">
        <v>69</v>
      </c>
      <c r="G493" s="10">
        <f t="shared" si="328"/>
        <v>0</v>
      </c>
      <c r="H493" s="10">
        <f t="shared" si="328"/>
        <v>0</v>
      </c>
      <c r="I493" s="8">
        <f t="shared" ref="I493" si="332">I357+I396+I407+I412+I416+I419</f>
        <v>0</v>
      </c>
      <c r="J493" s="8">
        <f t="shared" ref="J493:P493" si="333">J357+J396+J407+J412+J416+J419</f>
        <v>0</v>
      </c>
      <c r="K493" s="8">
        <f t="shared" si="333"/>
        <v>0</v>
      </c>
      <c r="L493" s="8">
        <f t="shared" si="333"/>
        <v>0</v>
      </c>
      <c r="M493" s="8">
        <f t="shared" si="333"/>
        <v>0</v>
      </c>
      <c r="N493" s="8">
        <f t="shared" si="333"/>
        <v>0</v>
      </c>
      <c r="O493" s="8">
        <f t="shared" si="333"/>
        <v>0</v>
      </c>
      <c r="P493" s="8">
        <f t="shared" si="333"/>
        <v>0</v>
      </c>
      <c r="Q493" s="9"/>
      <c r="R493" s="9"/>
      <c r="S493" s="9"/>
      <c r="T493" s="103"/>
    </row>
    <row r="494" spans="1:22" ht="23.25">
      <c r="A494" s="278"/>
      <c r="B494" s="279"/>
      <c r="C494" s="279"/>
      <c r="D494" s="279"/>
      <c r="E494" s="280"/>
      <c r="F494" s="77" t="s">
        <v>225</v>
      </c>
      <c r="G494" s="10">
        <f t="shared" si="328"/>
        <v>0</v>
      </c>
      <c r="H494" s="10">
        <f t="shared" si="328"/>
        <v>0</v>
      </c>
      <c r="I494" s="8">
        <f t="shared" ref="I494" si="334">I358++I402+I406</f>
        <v>0</v>
      </c>
      <c r="J494" s="8">
        <f t="shared" ref="J494:P494" si="335">J358++J402+J406</f>
        <v>0</v>
      </c>
      <c r="K494" s="8">
        <f t="shared" si="335"/>
        <v>0</v>
      </c>
      <c r="L494" s="8">
        <f t="shared" si="335"/>
        <v>0</v>
      </c>
      <c r="M494" s="8">
        <f t="shared" si="335"/>
        <v>0</v>
      </c>
      <c r="N494" s="8">
        <f t="shared" si="335"/>
        <v>0</v>
      </c>
      <c r="O494" s="8">
        <f t="shared" si="335"/>
        <v>0</v>
      </c>
      <c r="P494" s="8">
        <f t="shared" si="335"/>
        <v>0</v>
      </c>
      <c r="Q494" s="9"/>
      <c r="R494" s="9"/>
      <c r="S494" s="9"/>
    </row>
    <row r="495" spans="1:22" ht="15" customHeight="1">
      <c r="A495" s="251" t="s">
        <v>305</v>
      </c>
      <c r="B495" s="252"/>
      <c r="C495" s="252"/>
      <c r="D495" s="252"/>
      <c r="E495" s="253"/>
      <c r="F495" s="78" t="s">
        <v>224</v>
      </c>
      <c r="G495" s="10">
        <f t="shared" ref="G495:H497" si="336">I495+K495+M495+O495</f>
        <v>28000</v>
      </c>
      <c r="H495" s="10">
        <f t="shared" si="336"/>
        <v>0</v>
      </c>
      <c r="I495" s="8">
        <f t="shared" ref="I495:P495" si="337">I496</f>
        <v>7000</v>
      </c>
      <c r="J495" s="8">
        <f t="shared" si="337"/>
        <v>0</v>
      </c>
      <c r="K495" s="8">
        <f t="shared" si="337"/>
        <v>7000</v>
      </c>
      <c r="L495" s="8">
        <f t="shared" si="337"/>
        <v>0</v>
      </c>
      <c r="M495" s="8">
        <f t="shared" si="337"/>
        <v>7000</v>
      </c>
      <c r="N495" s="8">
        <f t="shared" si="337"/>
        <v>0</v>
      </c>
      <c r="O495" s="8">
        <f t="shared" si="337"/>
        <v>7000</v>
      </c>
      <c r="P495" s="8">
        <f t="shared" si="337"/>
        <v>0</v>
      </c>
      <c r="Q495" s="8"/>
      <c r="R495" s="8"/>
      <c r="S495" s="8"/>
    </row>
    <row r="496" spans="1:22" ht="23.25">
      <c r="A496" s="278"/>
      <c r="B496" s="279"/>
      <c r="C496" s="279"/>
      <c r="D496" s="279"/>
      <c r="E496" s="280"/>
      <c r="F496" s="77" t="s">
        <v>100</v>
      </c>
      <c r="G496" s="8">
        <f t="shared" si="336"/>
        <v>28000</v>
      </c>
      <c r="H496" s="8">
        <f t="shared" si="336"/>
        <v>0</v>
      </c>
      <c r="I496" s="8">
        <f t="shared" ref="I496:P496" si="338">I425</f>
        <v>7000</v>
      </c>
      <c r="J496" s="8">
        <f t="shared" si="338"/>
        <v>0</v>
      </c>
      <c r="K496" s="9">
        <f t="shared" si="338"/>
        <v>7000</v>
      </c>
      <c r="L496" s="9">
        <f t="shared" si="338"/>
        <v>0</v>
      </c>
      <c r="M496" s="9">
        <f t="shared" si="338"/>
        <v>7000</v>
      </c>
      <c r="N496" s="9">
        <f t="shared" si="338"/>
        <v>0</v>
      </c>
      <c r="O496" s="9">
        <f t="shared" si="338"/>
        <v>7000</v>
      </c>
      <c r="P496" s="9">
        <f t="shared" si="338"/>
        <v>0</v>
      </c>
      <c r="Q496" s="9"/>
      <c r="R496" s="9"/>
      <c r="S496" s="9"/>
    </row>
    <row r="497" spans="1:22" ht="15" customHeight="1">
      <c r="A497" s="251" t="s">
        <v>317</v>
      </c>
      <c r="B497" s="252"/>
      <c r="C497" s="252"/>
      <c r="D497" s="252"/>
      <c r="E497" s="253"/>
      <c r="F497" s="14" t="s">
        <v>224</v>
      </c>
      <c r="G497" s="10">
        <f t="shared" si="336"/>
        <v>400</v>
      </c>
      <c r="H497" s="10">
        <f t="shared" si="336"/>
        <v>0</v>
      </c>
      <c r="I497" s="8">
        <f>I498+I500+I501+I502+I499</f>
        <v>100</v>
      </c>
      <c r="J497" s="8">
        <f>J498+J500+J501+J502+J499</f>
        <v>0</v>
      </c>
      <c r="K497" s="8">
        <f t="shared" ref="K497:P497" si="339">K498+K500+K501+K502+K499</f>
        <v>100</v>
      </c>
      <c r="L497" s="8">
        <f t="shared" si="339"/>
        <v>0</v>
      </c>
      <c r="M497" s="8">
        <f t="shared" si="339"/>
        <v>100</v>
      </c>
      <c r="N497" s="8">
        <f t="shared" si="339"/>
        <v>0</v>
      </c>
      <c r="O497" s="8">
        <f t="shared" si="339"/>
        <v>100</v>
      </c>
      <c r="P497" s="8">
        <f t="shared" si="339"/>
        <v>0</v>
      </c>
      <c r="Q497" s="8"/>
      <c r="R497" s="8"/>
      <c r="S497" s="8"/>
      <c r="U497" s="103"/>
    </row>
    <row r="498" spans="1:22" ht="23.25">
      <c r="A498" s="254"/>
      <c r="B498" s="255"/>
      <c r="C498" s="255"/>
      <c r="D498" s="255"/>
      <c r="E498" s="256"/>
      <c r="F498" s="77" t="s">
        <v>76</v>
      </c>
      <c r="G498" s="10">
        <f t="shared" ref="G498:H502" si="340">I498+K498+M498+O498</f>
        <v>0</v>
      </c>
      <c r="H498" s="10">
        <f t="shared" si="340"/>
        <v>0</v>
      </c>
      <c r="I498" s="8">
        <f t="shared" ref="I498" si="341">I367+I375+I380</f>
        <v>0</v>
      </c>
      <c r="J498" s="8">
        <f t="shared" ref="J498:P498" si="342">J367+J375+J380</f>
        <v>0</v>
      </c>
      <c r="K498" s="8">
        <f t="shared" si="342"/>
        <v>0</v>
      </c>
      <c r="L498" s="8">
        <f t="shared" si="342"/>
        <v>0</v>
      </c>
      <c r="M498" s="8">
        <f t="shared" si="342"/>
        <v>0</v>
      </c>
      <c r="N498" s="8">
        <f t="shared" si="342"/>
        <v>0</v>
      </c>
      <c r="O498" s="8">
        <f t="shared" si="342"/>
        <v>0</v>
      </c>
      <c r="P498" s="8">
        <f t="shared" si="342"/>
        <v>0</v>
      </c>
      <c r="Q498" s="9"/>
      <c r="R498" s="9"/>
      <c r="S498" s="9"/>
    </row>
    <row r="499" spans="1:22" ht="23.25">
      <c r="A499" s="254"/>
      <c r="B499" s="255"/>
      <c r="C499" s="255"/>
      <c r="D499" s="255"/>
      <c r="E499" s="256"/>
      <c r="F499" s="77" t="s">
        <v>67</v>
      </c>
      <c r="G499" s="10">
        <f t="shared" si="340"/>
        <v>0</v>
      </c>
      <c r="H499" s="10">
        <f t="shared" si="340"/>
        <v>0</v>
      </c>
      <c r="I499" s="8">
        <f>I344</f>
        <v>0</v>
      </c>
      <c r="J499" s="8">
        <f t="shared" ref="J499:P499" si="343">J344</f>
        <v>0</v>
      </c>
      <c r="K499" s="8">
        <f t="shared" si="343"/>
        <v>0</v>
      </c>
      <c r="L499" s="8">
        <f t="shared" si="343"/>
        <v>0</v>
      </c>
      <c r="M499" s="8">
        <f t="shared" si="343"/>
        <v>0</v>
      </c>
      <c r="N499" s="8">
        <f t="shared" si="343"/>
        <v>0</v>
      </c>
      <c r="O499" s="8">
        <f t="shared" si="343"/>
        <v>0</v>
      </c>
      <c r="P499" s="8">
        <f t="shared" si="343"/>
        <v>0</v>
      </c>
      <c r="Q499" s="9"/>
      <c r="R499" s="9"/>
      <c r="S499" s="9"/>
    </row>
    <row r="500" spans="1:22" ht="45.75">
      <c r="A500" s="254"/>
      <c r="B500" s="255"/>
      <c r="C500" s="255"/>
      <c r="D500" s="255"/>
      <c r="E500" s="256"/>
      <c r="F500" s="77" t="s">
        <v>275</v>
      </c>
      <c r="G500" s="10">
        <f t="shared" si="340"/>
        <v>0</v>
      </c>
      <c r="H500" s="10">
        <f t="shared" si="340"/>
        <v>0</v>
      </c>
      <c r="I500" s="8">
        <f>I451</f>
        <v>0</v>
      </c>
      <c r="J500" s="8">
        <f t="shared" ref="J500:P500" si="344">J451</f>
        <v>0</v>
      </c>
      <c r="K500" s="8">
        <f t="shared" si="344"/>
        <v>0</v>
      </c>
      <c r="L500" s="8">
        <f t="shared" si="344"/>
        <v>0</v>
      </c>
      <c r="M500" s="8">
        <f t="shared" si="344"/>
        <v>0</v>
      </c>
      <c r="N500" s="8">
        <f t="shared" si="344"/>
        <v>0</v>
      </c>
      <c r="O500" s="8">
        <f t="shared" si="344"/>
        <v>0</v>
      </c>
      <c r="P500" s="8">
        <f t="shared" si="344"/>
        <v>0</v>
      </c>
      <c r="Q500" s="9"/>
      <c r="R500" s="9"/>
      <c r="S500" s="9"/>
    </row>
    <row r="501" spans="1:22">
      <c r="A501" s="254"/>
      <c r="B501" s="255"/>
      <c r="C501" s="255"/>
      <c r="D501" s="255"/>
      <c r="E501" s="256"/>
      <c r="F501" s="77" t="s">
        <v>15</v>
      </c>
      <c r="G501" s="10">
        <f t="shared" si="340"/>
        <v>400</v>
      </c>
      <c r="H501" s="10">
        <f t="shared" si="340"/>
        <v>0</v>
      </c>
      <c r="I501" s="8">
        <f>I345+I347+I368+I369+I370+I371+I373+I377+I435+I436+I437+I438+I439+I440+I445+I457+I459+I463+I464+I465+I382</f>
        <v>100</v>
      </c>
      <c r="J501" s="8">
        <f t="shared" ref="J501:P501" si="345">J345+J347+J368+J369+J370+J371+J373+J377+J435+J436+J437+J438+J439+J440+J445+J457+J459+J463+J464+J465+J382</f>
        <v>0</v>
      </c>
      <c r="K501" s="8">
        <f t="shared" si="345"/>
        <v>100</v>
      </c>
      <c r="L501" s="8">
        <f t="shared" si="345"/>
        <v>0</v>
      </c>
      <c r="M501" s="8">
        <f t="shared" si="345"/>
        <v>100</v>
      </c>
      <c r="N501" s="8">
        <f t="shared" si="345"/>
        <v>0</v>
      </c>
      <c r="O501" s="8">
        <f t="shared" si="345"/>
        <v>100</v>
      </c>
      <c r="P501" s="8">
        <f t="shared" si="345"/>
        <v>0</v>
      </c>
      <c r="Q501" s="9"/>
      <c r="R501" s="9"/>
      <c r="S501" s="9"/>
    </row>
    <row r="502" spans="1:22" ht="23.25">
      <c r="A502" s="254"/>
      <c r="B502" s="255"/>
      <c r="C502" s="255"/>
      <c r="D502" s="255"/>
      <c r="E502" s="256"/>
      <c r="F502" s="77" t="s">
        <v>69</v>
      </c>
      <c r="G502" s="10">
        <f t="shared" si="340"/>
        <v>0</v>
      </c>
      <c r="H502" s="10">
        <f t="shared" si="340"/>
        <v>0</v>
      </c>
      <c r="I502" s="8">
        <f t="shared" ref="I502" si="346">I346+I376+I381</f>
        <v>0</v>
      </c>
      <c r="J502" s="8">
        <f t="shared" ref="J502:P502" si="347">J346+J376+J381</f>
        <v>0</v>
      </c>
      <c r="K502" s="8">
        <f t="shared" si="347"/>
        <v>0</v>
      </c>
      <c r="L502" s="8">
        <f t="shared" si="347"/>
        <v>0</v>
      </c>
      <c r="M502" s="8">
        <f t="shared" si="347"/>
        <v>0</v>
      </c>
      <c r="N502" s="8">
        <f t="shared" si="347"/>
        <v>0</v>
      </c>
      <c r="O502" s="8">
        <f t="shared" si="347"/>
        <v>0</v>
      </c>
      <c r="P502" s="8">
        <f t="shared" si="347"/>
        <v>0</v>
      </c>
      <c r="Q502" s="9"/>
      <c r="R502" s="9"/>
      <c r="S502" s="9"/>
    </row>
    <row r="503" spans="1:22" ht="15" customHeight="1">
      <c r="A503" s="251" t="s">
        <v>318</v>
      </c>
      <c r="B503" s="252"/>
      <c r="C503" s="252"/>
      <c r="D503" s="252"/>
      <c r="E503" s="253"/>
      <c r="F503" s="14" t="s">
        <v>224</v>
      </c>
      <c r="G503" s="10">
        <f>I503+K503+M503+O503</f>
        <v>6607.1040000000003</v>
      </c>
      <c r="H503" s="10">
        <f>J503+L503+N503+P503</f>
        <v>0</v>
      </c>
      <c r="I503" s="8">
        <f t="shared" ref="I503:P503" si="348">I504+I505+I506+I507</f>
        <v>1651.7760000000001</v>
      </c>
      <c r="J503" s="8">
        <f t="shared" si="348"/>
        <v>0</v>
      </c>
      <c r="K503" s="8">
        <f t="shared" si="348"/>
        <v>1651.7760000000001</v>
      </c>
      <c r="L503" s="8">
        <f t="shared" si="348"/>
        <v>0</v>
      </c>
      <c r="M503" s="8">
        <f t="shared" si="348"/>
        <v>1651.7760000000001</v>
      </c>
      <c r="N503" s="8">
        <f t="shared" si="348"/>
        <v>0</v>
      </c>
      <c r="O503" s="8">
        <f t="shared" si="348"/>
        <v>1651.7760000000001</v>
      </c>
      <c r="P503" s="8">
        <f t="shared" si="348"/>
        <v>0</v>
      </c>
      <c r="Q503" s="8"/>
      <c r="R503" s="8"/>
      <c r="S503" s="8"/>
      <c r="U503" s="103"/>
    </row>
    <row r="504" spans="1:22" ht="23.25">
      <c r="A504" s="254"/>
      <c r="B504" s="255"/>
      <c r="C504" s="255"/>
      <c r="D504" s="255"/>
      <c r="E504" s="256"/>
      <c r="F504" s="77" t="s">
        <v>76</v>
      </c>
      <c r="G504" s="10">
        <f t="shared" ref="G504:H507" si="349">I504+K504+M504+O504</f>
        <v>0</v>
      </c>
      <c r="H504" s="10">
        <f t="shared" si="349"/>
        <v>0</v>
      </c>
      <c r="I504" s="9">
        <f t="shared" ref="I504" si="350">I385</f>
        <v>0</v>
      </c>
      <c r="J504" s="9">
        <f t="shared" ref="J504:P504" si="351">J385</f>
        <v>0</v>
      </c>
      <c r="K504" s="9">
        <f t="shared" si="351"/>
        <v>0</v>
      </c>
      <c r="L504" s="9">
        <f t="shared" si="351"/>
        <v>0</v>
      </c>
      <c r="M504" s="9">
        <f t="shared" si="351"/>
        <v>0</v>
      </c>
      <c r="N504" s="9">
        <f t="shared" si="351"/>
        <v>0</v>
      </c>
      <c r="O504" s="9">
        <f t="shared" si="351"/>
        <v>0</v>
      </c>
      <c r="P504" s="9">
        <f t="shared" si="351"/>
        <v>0</v>
      </c>
      <c r="Q504" s="9"/>
      <c r="R504" s="9"/>
      <c r="S504" s="9"/>
    </row>
    <row r="505" spans="1:22" ht="23.25">
      <c r="A505" s="254"/>
      <c r="B505" s="255"/>
      <c r="C505" s="255"/>
      <c r="D505" s="255"/>
      <c r="E505" s="256"/>
      <c r="F505" s="77" t="s">
        <v>67</v>
      </c>
      <c r="G505" s="10">
        <f t="shared" si="349"/>
        <v>3303.5520000000001</v>
      </c>
      <c r="H505" s="10">
        <f t="shared" si="349"/>
        <v>0</v>
      </c>
      <c r="I505" s="9">
        <f t="shared" ref="I505" si="352">I349</f>
        <v>825.88800000000003</v>
      </c>
      <c r="J505" s="9">
        <f t="shared" ref="J505:P505" si="353">J349</f>
        <v>0</v>
      </c>
      <c r="K505" s="9">
        <f t="shared" si="353"/>
        <v>825.88800000000003</v>
      </c>
      <c r="L505" s="9">
        <f t="shared" si="353"/>
        <v>0</v>
      </c>
      <c r="M505" s="9">
        <f t="shared" si="353"/>
        <v>825.88800000000003</v>
      </c>
      <c r="N505" s="9">
        <f t="shared" si="353"/>
        <v>0</v>
      </c>
      <c r="O505" s="9">
        <f t="shared" si="353"/>
        <v>825.88800000000003</v>
      </c>
      <c r="P505" s="9">
        <f t="shared" si="353"/>
        <v>0</v>
      </c>
      <c r="Q505" s="9"/>
      <c r="R505" s="9"/>
      <c r="S505" s="9"/>
      <c r="U505" s="103"/>
      <c r="V505" s="103"/>
    </row>
    <row r="506" spans="1:22">
      <c r="A506" s="254"/>
      <c r="B506" s="255"/>
      <c r="C506" s="255"/>
      <c r="D506" s="255"/>
      <c r="E506" s="256"/>
      <c r="F506" s="77" t="s">
        <v>15</v>
      </c>
      <c r="G506" s="10">
        <f t="shared" si="349"/>
        <v>3303.5520000000001</v>
      </c>
      <c r="H506" s="10">
        <f t="shared" si="349"/>
        <v>0</v>
      </c>
      <c r="I506" s="9">
        <f t="shared" ref="I506" si="354">I350+I352+I386+I387+I388+I456+I466+I467</f>
        <v>825.88800000000003</v>
      </c>
      <c r="J506" s="9">
        <f t="shared" ref="J506:P506" si="355">J350+J352+J386+J387+J388+J456+J466+J467</f>
        <v>0</v>
      </c>
      <c r="K506" s="9">
        <f t="shared" si="355"/>
        <v>825.88800000000003</v>
      </c>
      <c r="L506" s="9">
        <f t="shared" si="355"/>
        <v>0</v>
      </c>
      <c r="M506" s="9">
        <f t="shared" si="355"/>
        <v>825.88800000000003</v>
      </c>
      <c r="N506" s="9">
        <f t="shared" si="355"/>
        <v>0</v>
      </c>
      <c r="O506" s="9">
        <f t="shared" si="355"/>
        <v>825.88800000000003</v>
      </c>
      <c r="P506" s="9">
        <f t="shared" si="355"/>
        <v>0</v>
      </c>
      <c r="Q506" s="9"/>
      <c r="R506" s="9"/>
      <c r="S506" s="9"/>
      <c r="U506" s="103"/>
      <c r="V506" s="103"/>
    </row>
    <row r="507" spans="1:22" ht="23.25">
      <c r="A507" s="254"/>
      <c r="B507" s="255"/>
      <c r="C507" s="255"/>
      <c r="D507" s="255"/>
      <c r="E507" s="256"/>
      <c r="F507" s="77" t="s">
        <v>69</v>
      </c>
      <c r="G507" s="10">
        <f t="shared" si="349"/>
        <v>0</v>
      </c>
      <c r="H507" s="10">
        <f t="shared" si="349"/>
        <v>0</v>
      </c>
      <c r="I507" s="9">
        <f>I351</f>
        <v>0</v>
      </c>
      <c r="J507" s="9">
        <f t="shared" ref="J507:P507" si="356">J351</f>
        <v>0</v>
      </c>
      <c r="K507" s="9">
        <f t="shared" si="356"/>
        <v>0</v>
      </c>
      <c r="L507" s="9">
        <f t="shared" si="356"/>
        <v>0</v>
      </c>
      <c r="M507" s="9">
        <f t="shared" si="356"/>
        <v>0</v>
      </c>
      <c r="N507" s="9">
        <f t="shared" si="356"/>
        <v>0</v>
      </c>
      <c r="O507" s="9">
        <f t="shared" si="356"/>
        <v>0</v>
      </c>
      <c r="P507" s="9">
        <f t="shared" si="356"/>
        <v>0</v>
      </c>
      <c r="Q507" s="9"/>
      <c r="R507" s="9"/>
      <c r="S507" s="9"/>
      <c r="U507" s="103"/>
      <c r="V507" s="103"/>
    </row>
    <row r="508" spans="1:22">
      <c r="A508" s="251" t="s">
        <v>319</v>
      </c>
      <c r="B508" s="252"/>
      <c r="C508" s="252"/>
      <c r="D508" s="252"/>
      <c r="E508" s="253"/>
      <c r="F508" s="14" t="s">
        <v>224</v>
      </c>
      <c r="G508" s="10">
        <f>I508+K508+M508+O508</f>
        <v>13725.708000000001</v>
      </c>
      <c r="H508" s="10">
        <f>J508+L508+N508</f>
        <v>0</v>
      </c>
      <c r="I508" s="8">
        <f>I509+I510+I511+I512</f>
        <v>3431.4270000000001</v>
      </c>
      <c r="J508" s="8">
        <f t="shared" ref="J508:P508" si="357">J509+J510+J511+J512</f>
        <v>0</v>
      </c>
      <c r="K508" s="8">
        <f t="shared" si="357"/>
        <v>3431.4270000000001</v>
      </c>
      <c r="L508" s="8">
        <f t="shared" si="357"/>
        <v>0</v>
      </c>
      <c r="M508" s="8">
        <f t="shared" si="357"/>
        <v>3431.4270000000001</v>
      </c>
      <c r="N508" s="8">
        <f t="shared" si="357"/>
        <v>0</v>
      </c>
      <c r="O508" s="8">
        <f t="shared" si="357"/>
        <v>3431.4270000000001</v>
      </c>
      <c r="P508" s="8">
        <f t="shared" si="357"/>
        <v>0</v>
      </c>
      <c r="Q508" s="9"/>
      <c r="R508" s="9"/>
      <c r="S508" s="9"/>
      <c r="U508" s="103"/>
      <c r="V508" s="103"/>
    </row>
    <row r="509" spans="1:22" ht="23.25">
      <c r="A509" s="254"/>
      <c r="B509" s="255"/>
      <c r="C509" s="255"/>
      <c r="D509" s="255"/>
      <c r="E509" s="256"/>
      <c r="F509" s="77" t="s">
        <v>76</v>
      </c>
      <c r="G509" s="10">
        <f t="shared" ref="G509:G512" si="358">I509+K509+M509+O509</f>
        <v>0</v>
      </c>
      <c r="H509" s="10">
        <f t="shared" ref="H509:H511" si="359">J509+L509+N509</f>
        <v>0</v>
      </c>
      <c r="I509" s="8"/>
      <c r="J509" s="8"/>
      <c r="K509" s="8"/>
      <c r="L509" s="8"/>
      <c r="M509" s="8"/>
      <c r="N509" s="8"/>
      <c r="O509" s="8"/>
      <c r="P509" s="8"/>
      <c r="Q509" s="9"/>
      <c r="R509" s="9"/>
      <c r="S509" s="9"/>
      <c r="U509" s="103"/>
      <c r="V509" s="103"/>
    </row>
    <row r="510" spans="1:22" ht="23.25">
      <c r="A510" s="254"/>
      <c r="B510" s="255"/>
      <c r="C510" s="255"/>
      <c r="D510" s="255"/>
      <c r="E510" s="256"/>
      <c r="F510" s="77" t="s">
        <v>67</v>
      </c>
      <c r="G510" s="10">
        <f t="shared" si="358"/>
        <v>0</v>
      </c>
      <c r="H510" s="10">
        <f t="shared" si="359"/>
        <v>0</v>
      </c>
      <c r="I510" s="8"/>
      <c r="J510" s="8"/>
      <c r="K510" s="8"/>
      <c r="L510" s="8"/>
      <c r="M510" s="8"/>
      <c r="N510" s="8"/>
      <c r="O510" s="8"/>
      <c r="P510" s="8"/>
      <c r="Q510" s="9"/>
      <c r="R510" s="9"/>
      <c r="S510" s="9"/>
      <c r="U510" s="103"/>
      <c r="V510" s="103"/>
    </row>
    <row r="511" spans="1:22">
      <c r="A511" s="254"/>
      <c r="B511" s="255"/>
      <c r="C511" s="255"/>
      <c r="D511" s="255"/>
      <c r="E511" s="256"/>
      <c r="F511" s="77" t="s">
        <v>15</v>
      </c>
      <c r="G511" s="10">
        <f t="shared" si="358"/>
        <v>13725.708000000001</v>
      </c>
      <c r="H511" s="10">
        <f t="shared" si="359"/>
        <v>0</v>
      </c>
      <c r="I511" s="8">
        <f>I448+I449+I441+I383</f>
        <v>3431.4270000000001</v>
      </c>
      <c r="J511" s="8">
        <f t="shared" ref="J511:P511" si="360">J448+J449+J441+J383</f>
        <v>0</v>
      </c>
      <c r="K511" s="8">
        <f t="shared" si="360"/>
        <v>3431.4270000000001</v>
      </c>
      <c r="L511" s="8">
        <f t="shared" si="360"/>
        <v>0</v>
      </c>
      <c r="M511" s="8">
        <f t="shared" si="360"/>
        <v>3431.4270000000001</v>
      </c>
      <c r="N511" s="8">
        <f t="shared" si="360"/>
        <v>0</v>
      </c>
      <c r="O511" s="8">
        <f t="shared" si="360"/>
        <v>3431.4270000000001</v>
      </c>
      <c r="P511" s="8">
        <f t="shared" si="360"/>
        <v>0</v>
      </c>
      <c r="Q511" s="9"/>
      <c r="R511" s="9"/>
      <c r="S511" s="9"/>
      <c r="U511" s="103"/>
      <c r="V511" s="103"/>
    </row>
    <row r="512" spans="1:22" ht="23.25">
      <c r="A512" s="254"/>
      <c r="B512" s="255"/>
      <c r="C512" s="255"/>
      <c r="D512" s="255"/>
      <c r="E512" s="256"/>
      <c r="F512" s="77" t="s">
        <v>69</v>
      </c>
      <c r="G512" s="10">
        <f t="shared" si="358"/>
        <v>0</v>
      </c>
      <c r="H512" s="10">
        <f>J512+L512+N512</f>
        <v>0</v>
      </c>
      <c r="I512" s="8"/>
      <c r="J512" s="8"/>
      <c r="K512" s="8"/>
      <c r="L512" s="8"/>
      <c r="M512" s="8"/>
      <c r="N512" s="8"/>
      <c r="O512" s="8"/>
      <c r="P512" s="8"/>
      <c r="Q512" s="9"/>
      <c r="R512" s="9"/>
      <c r="S512" s="9"/>
      <c r="U512" s="103"/>
      <c r="V512" s="103"/>
    </row>
    <row r="513" spans="1:19" ht="33.75" customHeight="1">
      <c r="A513" s="190" t="s">
        <v>259</v>
      </c>
      <c r="B513" s="190"/>
      <c r="C513" s="190"/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0"/>
      <c r="O513" s="190"/>
      <c r="P513" s="190"/>
      <c r="Q513" s="190"/>
      <c r="R513" s="190"/>
      <c r="S513" s="190"/>
    </row>
    <row r="514" spans="1:19" ht="20.25" customHeight="1">
      <c r="A514" s="257" t="s">
        <v>139</v>
      </c>
      <c r="B514" s="257"/>
      <c r="C514" s="257"/>
      <c r="D514" s="257"/>
      <c r="E514" s="257"/>
      <c r="F514" s="257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</row>
    <row r="515" spans="1:19" ht="15" customHeight="1">
      <c r="A515" s="191" t="s">
        <v>140</v>
      </c>
      <c r="B515" s="191"/>
      <c r="C515" s="191"/>
      <c r="D515" s="191"/>
      <c r="E515" s="191"/>
      <c r="F515" s="191"/>
      <c r="G515" s="191"/>
      <c r="H515" s="191"/>
      <c r="I515" s="191"/>
      <c r="J515" s="191"/>
      <c r="K515" s="191"/>
      <c r="L515" s="191"/>
      <c r="M515" s="191"/>
      <c r="N515" s="191"/>
      <c r="O515" s="191"/>
      <c r="P515" s="191"/>
      <c r="Q515" s="191"/>
      <c r="R515" s="191"/>
      <c r="S515" s="191"/>
    </row>
    <row r="516" spans="1:19">
      <c r="A516" s="247" t="s">
        <v>41</v>
      </c>
      <c r="B516" s="249" t="s">
        <v>141</v>
      </c>
      <c r="C516" s="249"/>
      <c r="D516" s="198" t="s">
        <v>50</v>
      </c>
      <c r="E516" s="212"/>
      <c r="F516" s="79" t="s">
        <v>7</v>
      </c>
      <c r="G516" s="80">
        <f>I516+K516+M516</f>
        <v>0</v>
      </c>
      <c r="H516" s="80">
        <f>J516+L516+N516</f>
        <v>0</v>
      </c>
      <c r="I516" s="81">
        <f>I517+I518+I519+I520</f>
        <v>0</v>
      </c>
      <c r="J516" s="81">
        <f t="shared" ref="J516:P516" si="361">J517+J518+J519+J520</f>
        <v>0</v>
      </c>
      <c r="K516" s="81">
        <f t="shared" si="361"/>
        <v>0</v>
      </c>
      <c r="L516" s="81">
        <f t="shared" si="361"/>
        <v>0</v>
      </c>
      <c r="M516" s="81">
        <f t="shared" si="361"/>
        <v>0</v>
      </c>
      <c r="N516" s="81">
        <f t="shared" si="361"/>
        <v>0</v>
      </c>
      <c r="O516" s="81">
        <f t="shared" si="361"/>
        <v>0</v>
      </c>
      <c r="P516" s="81">
        <f t="shared" si="361"/>
        <v>0</v>
      </c>
      <c r="Q516" s="81"/>
      <c r="R516" s="81"/>
      <c r="S516" s="81"/>
    </row>
    <row r="517" spans="1:19">
      <c r="A517" s="248"/>
      <c r="B517" s="233"/>
      <c r="C517" s="233"/>
      <c r="D517" s="198"/>
      <c r="E517" s="212"/>
      <c r="F517" s="158" t="s">
        <v>13</v>
      </c>
      <c r="G517" s="10">
        <f t="shared" ref="G517" si="362">I517+K517+M517+O517</f>
        <v>0</v>
      </c>
      <c r="H517" s="10">
        <f t="shared" ref="H517" si="363">J517+L517+N517</f>
        <v>0</v>
      </c>
      <c r="I517" s="51"/>
      <c r="J517" s="51"/>
      <c r="K517" s="51"/>
      <c r="L517" s="52"/>
      <c r="M517" s="52"/>
      <c r="N517" s="52"/>
      <c r="O517" s="52"/>
      <c r="P517" s="52"/>
      <c r="Q517" s="52"/>
      <c r="R517" s="52"/>
      <c r="S517" s="52"/>
    </row>
    <row r="518" spans="1:19" ht="22.5">
      <c r="A518" s="248"/>
      <c r="B518" s="233"/>
      <c r="C518" s="233"/>
      <c r="D518" s="198"/>
      <c r="E518" s="212"/>
      <c r="F518" s="158" t="s">
        <v>14</v>
      </c>
      <c r="G518" s="10">
        <f t="shared" ref="G518:G520" si="364">I518+K518+M518+O518</f>
        <v>0</v>
      </c>
      <c r="H518" s="10">
        <f t="shared" ref="H518:H520" si="365">J518+L518+N518</f>
        <v>0</v>
      </c>
      <c r="I518" s="51"/>
      <c r="J518" s="51"/>
      <c r="K518" s="51"/>
      <c r="L518" s="52"/>
      <c r="M518" s="52"/>
      <c r="N518" s="52"/>
      <c r="O518" s="52"/>
      <c r="P518" s="52"/>
      <c r="Q518" s="52"/>
      <c r="R518" s="52"/>
      <c r="S518" s="52"/>
    </row>
    <row r="519" spans="1:19">
      <c r="A519" s="248"/>
      <c r="B519" s="233"/>
      <c r="C519" s="233"/>
      <c r="D519" s="198"/>
      <c r="E519" s="212"/>
      <c r="F519" s="158" t="s">
        <v>15</v>
      </c>
      <c r="G519" s="10">
        <f t="shared" si="364"/>
        <v>0</v>
      </c>
      <c r="H519" s="10">
        <f t="shared" si="365"/>
        <v>0</v>
      </c>
      <c r="I519" s="51"/>
      <c r="J519" s="51"/>
      <c r="K519" s="51"/>
      <c r="L519" s="52"/>
      <c r="M519" s="52"/>
      <c r="N519" s="52"/>
      <c r="O519" s="52"/>
      <c r="P519" s="52"/>
      <c r="Q519" s="52"/>
      <c r="R519" s="52"/>
      <c r="S519" s="52"/>
    </row>
    <row r="520" spans="1:19" ht="22.5">
      <c r="A520" s="248"/>
      <c r="B520" s="233"/>
      <c r="C520" s="233"/>
      <c r="D520" s="198"/>
      <c r="E520" s="212"/>
      <c r="F520" s="158" t="s">
        <v>44</v>
      </c>
      <c r="G520" s="10">
        <f t="shared" si="364"/>
        <v>0</v>
      </c>
      <c r="H520" s="10">
        <f t="shared" si="365"/>
        <v>0</v>
      </c>
      <c r="I520" s="51"/>
      <c r="J520" s="51"/>
      <c r="K520" s="51"/>
      <c r="L520" s="52"/>
      <c r="M520" s="52"/>
      <c r="N520" s="52"/>
      <c r="O520" s="52"/>
      <c r="P520" s="52"/>
      <c r="Q520" s="52"/>
      <c r="R520" s="52"/>
      <c r="S520" s="52"/>
    </row>
    <row r="521" spans="1:19">
      <c r="A521" s="248" t="s">
        <v>21</v>
      </c>
      <c r="B521" s="233" t="s">
        <v>142</v>
      </c>
      <c r="C521" s="233"/>
      <c r="D521" s="198"/>
      <c r="E521" s="212"/>
      <c r="F521" s="5" t="s">
        <v>7</v>
      </c>
      <c r="G521" s="47">
        <f>I521+K521+M521</f>
        <v>0</v>
      </c>
      <c r="H521" s="47">
        <f>J521+L521+N521</f>
        <v>0</v>
      </c>
      <c r="I521" s="56">
        <f>I522+I523+I524+I525</f>
        <v>0</v>
      </c>
      <c r="J521" s="56">
        <f t="shared" ref="J521:P521" si="366">J522+J523+J524+J525</f>
        <v>0</v>
      </c>
      <c r="K521" s="56">
        <f t="shared" si="366"/>
        <v>0</v>
      </c>
      <c r="L521" s="56">
        <f t="shared" si="366"/>
        <v>0</v>
      </c>
      <c r="M521" s="56">
        <f t="shared" si="366"/>
        <v>0</v>
      </c>
      <c r="N521" s="56">
        <f t="shared" si="366"/>
        <v>0</v>
      </c>
      <c r="O521" s="56">
        <f t="shared" si="366"/>
        <v>0</v>
      </c>
      <c r="P521" s="56">
        <f t="shared" si="366"/>
        <v>0</v>
      </c>
      <c r="Q521" s="56"/>
      <c r="R521" s="56"/>
      <c r="S521" s="56"/>
    </row>
    <row r="522" spans="1:19">
      <c r="A522" s="248"/>
      <c r="B522" s="233"/>
      <c r="C522" s="233"/>
      <c r="D522" s="198"/>
      <c r="E522" s="212"/>
      <c r="F522" s="158" t="s">
        <v>13</v>
      </c>
      <c r="G522" s="10">
        <f t="shared" ref="G522" si="367">I522+K522+M522+O522</f>
        <v>0</v>
      </c>
      <c r="H522" s="10">
        <f t="shared" ref="H522" si="368">J522+L522+N522</f>
        <v>0</v>
      </c>
      <c r="I522" s="51"/>
      <c r="J522" s="51"/>
      <c r="K522" s="51"/>
      <c r="L522" s="52"/>
      <c r="M522" s="52"/>
      <c r="N522" s="52"/>
      <c r="O522" s="52"/>
      <c r="P522" s="52"/>
      <c r="Q522" s="52"/>
      <c r="R522" s="52"/>
      <c r="S522" s="52"/>
    </row>
    <row r="523" spans="1:19" ht="22.5">
      <c r="A523" s="248"/>
      <c r="B523" s="233"/>
      <c r="C523" s="233"/>
      <c r="D523" s="198"/>
      <c r="E523" s="212"/>
      <c r="F523" s="158" t="s">
        <v>14</v>
      </c>
      <c r="G523" s="10">
        <f t="shared" ref="G523:G525" si="369">I523+K523+M523+O523</f>
        <v>0</v>
      </c>
      <c r="H523" s="10">
        <f t="shared" ref="H523:H525" si="370">J523+L523+N523</f>
        <v>0</v>
      </c>
      <c r="I523" s="51"/>
      <c r="J523" s="51"/>
      <c r="K523" s="51"/>
      <c r="L523" s="52"/>
      <c r="M523" s="52"/>
      <c r="N523" s="52"/>
      <c r="O523" s="52"/>
      <c r="P523" s="52"/>
      <c r="Q523" s="52"/>
      <c r="R523" s="52"/>
      <c r="S523" s="52"/>
    </row>
    <row r="524" spans="1:19">
      <c r="A524" s="248"/>
      <c r="B524" s="233"/>
      <c r="C524" s="233"/>
      <c r="D524" s="198"/>
      <c r="E524" s="212"/>
      <c r="F524" s="158" t="s">
        <v>15</v>
      </c>
      <c r="G524" s="10">
        <f t="shared" si="369"/>
        <v>0</v>
      </c>
      <c r="H524" s="10">
        <f t="shared" si="370"/>
        <v>0</v>
      </c>
      <c r="I524" s="51"/>
      <c r="J524" s="51"/>
      <c r="K524" s="51"/>
      <c r="L524" s="52"/>
      <c r="M524" s="52"/>
      <c r="N524" s="52"/>
      <c r="O524" s="52"/>
      <c r="P524" s="52"/>
      <c r="Q524" s="52"/>
      <c r="R524" s="52"/>
      <c r="S524" s="52"/>
    </row>
    <row r="525" spans="1:19" ht="22.5">
      <c r="A525" s="248"/>
      <c r="B525" s="233"/>
      <c r="C525" s="233"/>
      <c r="D525" s="213"/>
      <c r="E525" s="214"/>
      <c r="F525" s="158" t="s">
        <v>44</v>
      </c>
      <c r="G525" s="10">
        <f t="shared" si="369"/>
        <v>0</v>
      </c>
      <c r="H525" s="10">
        <f t="shared" si="370"/>
        <v>0</v>
      </c>
      <c r="I525" s="51"/>
      <c r="J525" s="51"/>
      <c r="K525" s="51"/>
      <c r="L525" s="52"/>
      <c r="M525" s="52"/>
      <c r="N525" s="52"/>
      <c r="O525" s="52"/>
      <c r="P525" s="52"/>
      <c r="Q525" s="52"/>
      <c r="R525" s="52"/>
      <c r="S525" s="52"/>
    </row>
    <row r="526" spans="1:19">
      <c r="A526" s="248" t="s">
        <v>70</v>
      </c>
      <c r="B526" s="243" t="s">
        <v>143</v>
      </c>
      <c r="C526" s="203"/>
      <c r="D526" s="210" t="s">
        <v>144</v>
      </c>
      <c r="E526" s="211"/>
      <c r="F526" s="5" t="s">
        <v>7</v>
      </c>
      <c r="G526" s="47">
        <f>I526+K526+M526</f>
        <v>0</v>
      </c>
      <c r="H526" s="47">
        <f>J526+L526+N526</f>
        <v>0</v>
      </c>
      <c r="I526" s="56">
        <f>I527+I528+I529+I530</f>
        <v>0</v>
      </c>
      <c r="J526" s="56">
        <f t="shared" ref="J526:P526" si="371">J527+J528+J529+J530</f>
        <v>0</v>
      </c>
      <c r="K526" s="56">
        <f t="shared" si="371"/>
        <v>0</v>
      </c>
      <c r="L526" s="56">
        <f t="shared" si="371"/>
        <v>0</v>
      </c>
      <c r="M526" s="56">
        <f t="shared" si="371"/>
        <v>0</v>
      </c>
      <c r="N526" s="56">
        <f t="shared" si="371"/>
        <v>0</v>
      </c>
      <c r="O526" s="56">
        <f t="shared" si="371"/>
        <v>0</v>
      </c>
      <c r="P526" s="56">
        <f t="shared" si="371"/>
        <v>0</v>
      </c>
      <c r="Q526" s="56"/>
      <c r="R526" s="56"/>
      <c r="S526" s="56"/>
    </row>
    <row r="527" spans="1:19">
      <c r="A527" s="248"/>
      <c r="B527" s="244"/>
      <c r="C527" s="195"/>
      <c r="D527" s="198"/>
      <c r="E527" s="212"/>
      <c r="F527" s="158" t="s">
        <v>13</v>
      </c>
      <c r="G527" s="10">
        <f t="shared" ref="G527" si="372">I527+K527+M527+O527</f>
        <v>0</v>
      </c>
      <c r="H527" s="10">
        <f t="shared" ref="H527" si="373">J527+L527+N527</f>
        <v>0</v>
      </c>
      <c r="I527" s="51"/>
      <c r="J527" s="51"/>
      <c r="K527" s="51"/>
      <c r="L527" s="52"/>
      <c r="M527" s="52"/>
      <c r="N527" s="52"/>
      <c r="O527" s="52"/>
      <c r="P527" s="52"/>
      <c r="Q527" s="52"/>
      <c r="R527" s="52"/>
      <c r="S527" s="52"/>
    </row>
    <row r="528" spans="1:19" ht="22.5">
      <c r="A528" s="248"/>
      <c r="B528" s="244"/>
      <c r="C528" s="195"/>
      <c r="D528" s="198"/>
      <c r="E528" s="212"/>
      <c r="F528" s="158" t="s">
        <v>14</v>
      </c>
      <c r="G528" s="10">
        <f t="shared" ref="G528:G530" si="374">I528+K528+M528+O528</f>
        <v>0</v>
      </c>
      <c r="H528" s="10">
        <f t="shared" ref="H528:H530" si="375">J528+L528+N528</f>
        <v>0</v>
      </c>
      <c r="I528" s="51"/>
      <c r="J528" s="51"/>
      <c r="K528" s="51"/>
      <c r="L528" s="52"/>
      <c r="M528" s="52"/>
      <c r="N528" s="52"/>
      <c r="O528" s="52"/>
      <c r="P528" s="52"/>
      <c r="Q528" s="52"/>
      <c r="R528" s="52"/>
      <c r="S528" s="52"/>
    </row>
    <row r="529" spans="1:19">
      <c r="A529" s="248"/>
      <c r="B529" s="244"/>
      <c r="C529" s="195"/>
      <c r="D529" s="198"/>
      <c r="E529" s="212"/>
      <c r="F529" s="158" t="s">
        <v>15</v>
      </c>
      <c r="G529" s="10">
        <f t="shared" si="374"/>
        <v>0</v>
      </c>
      <c r="H529" s="10">
        <f t="shared" si="375"/>
        <v>0</v>
      </c>
      <c r="I529" s="51"/>
      <c r="J529" s="51"/>
      <c r="K529" s="51"/>
      <c r="L529" s="52"/>
      <c r="M529" s="52"/>
      <c r="N529" s="52"/>
      <c r="O529" s="52"/>
      <c r="P529" s="52"/>
      <c r="Q529" s="52"/>
      <c r="R529" s="52"/>
      <c r="S529" s="52"/>
    </row>
    <row r="530" spans="1:19" ht="22.5">
      <c r="A530" s="248"/>
      <c r="B530" s="245"/>
      <c r="C530" s="197"/>
      <c r="D530" s="213"/>
      <c r="E530" s="214"/>
      <c r="F530" s="158" t="s">
        <v>44</v>
      </c>
      <c r="G530" s="10">
        <f t="shared" si="374"/>
        <v>0</v>
      </c>
      <c r="H530" s="10">
        <f t="shared" si="375"/>
        <v>0</v>
      </c>
      <c r="I530" s="51"/>
      <c r="J530" s="51"/>
      <c r="K530" s="51"/>
      <c r="L530" s="52"/>
      <c r="M530" s="52"/>
      <c r="N530" s="52"/>
      <c r="O530" s="52"/>
      <c r="P530" s="52"/>
      <c r="Q530" s="52"/>
      <c r="R530" s="52"/>
      <c r="S530" s="52"/>
    </row>
    <row r="531" spans="1:19">
      <c r="A531" s="248" t="s">
        <v>46</v>
      </c>
      <c r="B531" s="202" t="s">
        <v>231</v>
      </c>
      <c r="C531" s="203"/>
      <c r="D531" s="210" t="s">
        <v>50</v>
      </c>
      <c r="E531" s="211"/>
      <c r="F531" s="5" t="s">
        <v>7</v>
      </c>
      <c r="G531" s="47">
        <f>I531+K531+M531</f>
        <v>0</v>
      </c>
      <c r="H531" s="47">
        <f>J531+L531+N531</f>
        <v>0</v>
      </c>
      <c r="I531" s="56">
        <f>I532+I533+I534+I535</f>
        <v>0</v>
      </c>
      <c r="J531" s="56">
        <f t="shared" ref="J531:P531" si="376">J532+J533+J534+J535</f>
        <v>0</v>
      </c>
      <c r="K531" s="56">
        <f t="shared" si="376"/>
        <v>0</v>
      </c>
      <c r="L531" s="56">
        <f t="shared" si="376"/>
        <v>0</v>
      </c>
      <c r="M531" s="56">
        <f t="shared" si="376"/>
        <v>0</v>
      </c>
      <c r="N531" s="56">
        <f t="shared" si="376"/>
        <v>0</v>
      </c>
      <c r="O531" s="56">
        <f t="shared" si="376"/>
        <v>0</v>
      </c>
      <c r="P531" s="56">
        <f t="shared" si="376"/>
        <v>0</v>
      </c>
      <c r="Q531" s="56"/>
      <c r="R531" s="56"/>
      <c r="S531" s="56"/>
    </row>
    <row r="532" spans="1:19">
      <c r="A532" s="248"/>
      <c r="B532" s="194"/>
      <c r="C532" s="195"/>
      <c r="D532" s="198"/>
      <c r="E532" s="212"/>
      <c r="F532" s="158" t="s">
        <v>13</v>
      </c>
      <c r="G532" s="10">
        <f t="shared" ref="G532" si="377">I532+K532+M532+O532</f>
        <v>0</v>
      </c>
      <c r="H532" s="10">
        <f t="shared" ref="H532" si="378">J532+L532+N532</f>
        <v>0</v>
      </c>
      <c r="I532" s="51"/>
      <c r="J532" s="51"/>
      <c r="K532" s="51"/>
      <c r="L532" s="52"/>
      <c r="M532" s="52"/>
      <c r="N532" s="52"/>
      <c r="O532" s="52"/>
      <c r="P532" s="52"/>
      <c r="Q532" s="52"/>
      <c r="R532" s="52"/>
      <c r="S532" s="52"/>
    </row>
    <row r="533" spans="1:19" ht="22.5">
      <c r="A533" s="248"/>
      <c r="B533" s="194"/>
      <c r="C533" s="195"/>
      <c r="D533" s="198"/>
      <c r="E533" s="212"/>
      <c r="F533" s="158" t="s">
        <v>14</v>
      </c>
      <c r="G533" s="10">
        <f t="shared" ref="G533:G535" si="379">I533+K533+M533+O533</f>
        <v>0</v>
      </c>
      <c r="H533" s="10">
        <f t="shared" ref="H533:H535" si="380">J533+L533+N533</f>
        <v>0</v>
      </c>
      <c r="I533" s="51"/>
      <c r="J533" s="51"/>
      <c r="K533" s="51"/>
      <c r="L533" s="52"/>
      <c r="M533" s="52"/>
      <c r="N533" s="52"/>
      <c r="O533" s="52"/>
      <c r="P533" s="52"/>
      <c r="Q533" s="52"/>
      <c r="R533" s="52"/>
      <c r="S533" s="52"/>
    </row>
    <row r="534" spans="1:19">
      <c r="A534" s="248"/>
      <c r="B534" s="194"/>
      <c r="C534" s="195"/>
      <c r="D534" s="198"/>
      <c r="E534" s="212"/>
      <c r="F534" s="158" t="s">
        <v>15</v>
      </c>
      <c r="G534" s="10">
        <f t="shared" si="379"/>
        <v>0</v>
      </c>
      <c r="H534" s="10">
        <f t="shared" si="380"/>
        <v>0</v>
      </c>
      <c r="I534" s="51"/>
      <c r="J534" s="51"/>
      <c r="K534" s="51"/>
      <c r="L534" s="52"/>
      <c r="M534" s="52"/>
      <c r="N534" s="52"/>
      <c r="O534" s="52"/>
      <c r="P534" s="52"/>
      <c r="Q534" s="52"/>
      <c r="R534" s="52"/>
      <c r="S534" s="52"/>
    </row>
    <row r="535" spans="1:19" ht="22.5">
      <c r="A535" s="248"/>
      <c r="B535" s="196"/>
      <c r="C535" s="197"/>
      <c r="D535" s="198"/>
      <c r="E535" s="212"/>
      <c r="F535" s="158" t="s">
        <v>44</v>
      </c>
      <c r="G535" s="10">
        <f t="shared" si="379"/>
        <v>0</v>
      </c>
      <c r="H535" s="10">
        <f t="shared" si="380"/>
        <v>0</v>
      </c>
      <c r="I535" s="51"/>
      <c r="J535" s="51"/>
      <c r="K535" s="51"/>
      <c r="L535" s="52"/>
      <c r="M535" s="52"/>
      <c r="N535" s="52"/>
      <c r="O535" s="52"/>
      <c r="P535" s="52"/>
      <c r="Q535" s="52"/>
      <c r="R535" s="52"/>
      <c r="S535" s="52"/>
    </row>
    <row r="536" spans="1:19">
      <c r="A536" s="248" t="s">
        <v>72</v>
      </c>
      <c r="B536" s="202" t="s">
        <v>260</v>
      </c>
      <c r="C536" s="203"/>
      <c r="D536" s="198"/>
      <c r="E536" s="212"/>
      <c r="F536" s="5" t="s">
        <v>7</v>
      </c>
      <c r="G536" s="47">
        <f>I536+K536+M536</f>
        <v>0</v>
      </c>
      <c r="H536" s="47">
        <f>J536+L536+N536</f>
        <v>0</v>
      </c>
      <c r="I536" s="56">
        <f>I537+I538+I539+I540</f>
        <v>0</v>
      </c>
      <c r="J536" s="56">
        <f t="shared" ref="J536:P536" si="381">J537+J538+J539+J540</f>
        <v>0</v>
      </c>
      <c r="K536" s="56">
        <f t="shared" si="381"/>
        <v>0</v>
      </c>
      <c r="L536" s="56">
        <f t="shared" si="381"/>
        <v>0</v>
      </c>
      <c r="M536" s="56">
        <f t="shared" si="381"/>
        <v>0</v>
      </c>
      <c r="N536" s="56">
        <f t="shared" si="381"/>
        <v>0</v>
      </c>
      <c r="O536" s="56">
        <f t="shared" si="381"/>
        <v>0</v>
      </c>
      <c r="P536" s="56">
        <f t="shared" si="381"/>
        <v>0</v>
      </c>
      <c r="Q536" s="56"/>
      <c r="R536" s="56"/>
      <c r="S536" s="56"/>
    </row>
    <row r="537" spans="1:19">
      <c r="A537" s="248"/>
      <c r="B537" s="194"/>
      <c r="C537" s="195"/>
      <c r="D537" s="198"/>
      <c r="E537" s="212"/>
      <c r="F537" s="158" t="s">
        <v>13</v>
      </c>
      <c r="G537" s="10">
        <f t="shared" ref="G537" si="382">I537+K537+M537+O537</f>
        <v>0</v>
      </c>
      <c r="H537" s="10">
        <f t="shared" ref="H537" si="383">J537+L537+N537</f>
        <v>0</v>
      </c>
      <c r="I537" s="51"/>
      <c r="J537" s="51"/>
      <c r="K537" s="51"/>
      <c r="L537" s="52"/>
      <c r="M537" s="52"/>
      <c r="N537" s="52"/>
      <c r="O537" s="52"/>
      <c r="P537" s="52"/>
      <c r="Q537" s="52"/>
      <c r="R537" s="52"/>
      <c r="S537" s="52"/>
    </row>
    <row r="538" spans="1:19" ht="22.5">
      <c r="A538" s="248"/>
      <c r="B538" s="194"/>
      <c r="C538" s="195"/>
      <c r="D538" s="198"/>
      <c r="E538" s="212"/>
      <c r="F538" s="158" t="s">
        <v>14</v>
      </c>
      <c r="G538" s="10">
        <f t="shared" ref="G538:G540" si="384">I538+K538+M538+O538</f>
        <v>0</v>
      </c>
      <c r="H538" s="10">
        <f t="shared" ref="H538:H540" si="385">J538+L538+N538</f>
        <v>0</v>
      </c>
      <c r="I538" s="51"/>
      <c r="J538" s="51"/>
      <c r="K538" s="51"/>
      <c r="L538" s="52"/>
      <c r="M538" s="52"/>
      <c r="N538" s="52"/>
      <c r="O538" s="52"/>
      <c r="P538" s="52"/>
      <c r="Q538" s="52"/>
      <c r="R538" s="52"/>
      <c r="S538" s="52"/>
    </row>
    <row r="539" spans="1:19">
      <c r="A539" s="248"/>
      <c r="B539" s="194"/>
      <c r="C539" s="195"/>
      <c r="D539" s="198"/>
      <c r="E539" s="212"/>
      <c r="F539" s="158" t="s">
        <v>15</v>
      </c>
      <c r="G539" s="10">
        <f t="shared" si="384"/>
        <v>0</v>
      </c>
      <c r="H539" s="10">
        <f t="shared" si="385"/>
        <v>0</v>
      </c>
      <c r="I539" s="51"/>
      <c r="J539" s="51"/>
      <c r="K539" s="51"/>
      <c r="L539" s="52"/>
      <c r="M539" s="52"/>
      <c r="N539" s="52"/>
      <c r="O539" s="52"/>
      <c r="P539" s="52"/>
      <c r="Q539" s="52"/>
      <c r="R539" s="52"/>
      <c r="S539" s="52"/>
    </row>
    <row r="540" spans="1:19" ht="22.5">
      <c r="A540" s="248"/>
      <c r="B540" s="196"/>
      <c r="C540" s="197"/>
      <c r="D540" s="198"/>
      <c r="E540" s="212"/>
      <c r="F540" s="158" t="s">
        <v>44</v>
      </c>
      <c r="G540" s="10">
        <f t="shared" si="384"/>
        <v>0</v>
      </c>
      <c r="H540" s="10">
        <f t="shared" si="385"/>
        <v>0</v>
      </c>
      <c r="I540" s="51"/>
      <c r="J540" s="51"/>
      <c r="K540" s="51"/>
      <c r="L540" s="52"/>
      <c r="M540" s="52"/>
      <c r="N540" s="52"/>
      <c r="O540" s="52"/>
      <c r="P540" s="52"/>
      <c r="Q540" s="52"/>
      <c r="R540" s="52"/>
      <c r="S540" s="52"/>
    </row>
    <row r="541" spans="1:19">
      <c r="A541" s="248" t="s">
        <v>145</v>
      </c>
      <c r="B541" s="202" t="s">
        <v>146</v>
      </c>
      <c r="C541" s="203"/>
      <c r="D541" s="198"/>
      <c r="E541" s="212"/>
      <c r="F541" s="5" t="s">
        <v>7</v>
      </c>
      <c r="G541" s="47">
        <f>I541+K541+M541</f>
        <v>0</v>
      </c>
      <c r="H541" s="47">
        <f>J541+L541+N541</f>
        <v>0</v>
      </c>
      <c r="I541" s="56">
        <f>I542+I543+I544+I545</f>
        <v>0</v>
      </c>
      <c r="J541" s="56">
        <f t="shared" ref="J541:P541" si="386">J542+J543+J544+J545</f>
        <v>0</v>
      </c>
      <c r="K541" s="56">
        <f t="shared" si="386"/>
        <v>0</v>
      </c>
      <c r="L541" s="56">
        <f t="shared" si="386"/>
        <v>0</v>
      </c>
      <c r="M541" s="56">
        <f t="shared" si="386"/>
        <v>0</v>
      </c>
      <c r="N541" s="56">
        <f t="shared" si="386"/>
        <v>0</v>
      </c>
      <c r="O541" s="56">
        <f t="shared" si="386"/>
        <v>0</v>
      </c>
      <c r="P541" s="56">
        <f t="shared" si="386"/>
        <v>0</v>
      </c>
      <c r="Q541" s="56"/>
      <c r="R541" s="56"/>
      <c r="S541" s="56"/>
    </row>
    <row r="542" spans="1:19">
      <c r="A542" s="248"/>
      <c r="B542" s="194"/>
      <c r="C542" s="195"/>
      <c r="D542" s="198"/>
      <c r="E542" s="212"/>
      <c r="F542" s="158" t="s">
        <v>13</v>
      </c>
      <c r="G542" s="10">
        <f t="shared" ref="G542" si="387">I542+K542+M542+O542</f>
        <v>0</v>
      </c>
      <c r="H542" s="10">
        <f t="shared" ref="H542" si="388">J542+L542+N542</f>
        <v>0</v>
      </c>
      <c r="I542" s="51"/>
      <c r="J542" s="51"/>
      <c r="K542" s="51"/>
      <c r="L542" s="52"/>
      <c r="M542" s="52"/>
      <c r="N542" s="52"/>
      <c r="O542" s="52"/>
      <c r="P542" s="52"/>
      <c r="Q542" s="52"/>
      <c r="R542" s="52"/>
      <c r="S542" s="52"/>
    </row>
    <row r="543" spans="1:19" ht="22.5">
      <c r="A543" s="248"/>
      <c r="B543" s="194"/>
      <c r="C543" s="195"/>
      <c r="D543" s="198"/>
      <c r="E543" s="212"/>
      <c r="F543" s="158" t="s">
        <v>14</v>
      </c>
      <c r="G543" s="10">
        <f t="shared" ref="G543:G545" si="389">I543+K543+M543+O543</f>
        <v>0</v>
      </c>
      <c r="H543" s="10">
        <f t="shared" ref="H543:H545" si="390">J543+L543+N543</f>
        <v>0</v>
      </c>
      <c r="I543" s="51"/>
      <c r="J543" s="51"/>
      <c r="K543" s="51"/>
      <c r="L543" s="52"/>
      <c r="M543" s="52"/>
      <c r="N543" s="52"/>
      <c r="O543" s="52"/>
      <c r="P543" s="52"/>
      <c r="Q543" s="52"/>
      <c r="R543" s="52"/>
      <c r="S543" s="52"/>
    </row>
    <row r="544" spans="1:19">
      <c r="A544" s="248"/>
      <c r="B544" s="194"/>
      <c r="C544" s="195"/>
      <c r="D544" s="198"/>
      <c r="E544" s="212"/>
      <c r="F544" s="158" t="s">
        <v>15</v>
      </c>
      <c r="G544" s="10">
        <f t="shared" si="389"/>
        <v>0</v>
      </c>
      <c r="H544" s="10">
        <f t="shared" si="390"/>
        <v>0</v>
      </c>
      <c r="I544" s="51"/>
      <c r="J544" s="51"/>
      <c r="K544" s="51"/>
      <c r="L544" s="52"/>
      <c r="M544" s="52"/>
      <c r="N544" s="52"/>
      <c r="O544" s="52"/>
      <c r="P544" s="52"/>
      <c r="Q544" s="52"/>
      <c r="R544" s="52"/>
      <c r="S544" s="52"/>
    </row>
    <row r="545" spans="1:19" ht="22.5">
      <c r="A545" s="248"/>
      <c r="B545" s="196"/>
      <c r="C545" s="197"/>
      <c r="D545" s="213"/>
      <c r="E545" s="214"/>
      <c r="F545" s="158" t="s">
        <v>44</v>
      </c>
      <c r="G545" s="10">
        <f t="shared" si="389"/>
        <v>0</v>
      </c>
      <c r="H545" s="10">
        <f t="shared" si="390"/>
        <v>0</v>
      </c>
      <c r="I545" s="51"/>
      <c r="J545" s="51"/>
      <c r="K545" s="51"/>
      <c r="L545" s="52"/>
      <c r="M545" s="52"/>
      <c r="N545" s="52"/>
      <c r="O545" s="52"/>
      <c r="P545" s="52"/>
      <c r="Q545" s="52"/>
      <c r="R545" s="52"/>
      <c r="S545" s="52"/>
    </row>
    <row r="546" spans="1:19">
      <c r="A546" s="181" t="s">
        <v>74</v>
      </c>
      <c r="B546" s="185"/>
      <c r="C546" s="185"/>
      <c r="D546" s="185"/>
      <c r="E546" s="186"/>
      <c r="F546" s="5" t="s">
        <v>7</v>
      </c>
      <c r="G546" s="82">
        <f>SUM(G547:G550)</f>
        <v>0</v>
      </c>
      <c r="H546" s="82">
        <f t="shared" ref="H546:P546" si="391">SUM(H547:H550)</f>
        <v>0</v>
      </c>
      <c r="I546" s="82">
        <f t="shared" si="391"/>
        <v>0</v>
      </c>
      <c r="J546" s="82">
        <f t="shared" si="391"/>
        <v>0</v>
      </c>
      <c r="K546" s="82">
        <f t="shared" si="391"/>
        <v>0</v>
      </c>
      <c r="L546" s="82">
        <f t="shared" si="391"/>
        <v>0</v>
      </c>
      <c r="M546" s="82">
        <f t="shared" si="391"/>
        <v>0</v>
      </c>
      <c r="N546" s="82">
        <f t="shared" si="391"/>
        <v>0</v>
      </c>
      <c r="O546" s="82">
        <f t="shared" si="391"/>
        <v>0</v>
      </c>
      <c r="P546" s="82">
        <f t="shared" si="391"/>
        <v>0</v>
      </c>
      <c r="Q546" s="82"/>
      <c r="R546" s="82"/>
      <c r="S546" s="82"/>
    </row>
    <row r="547" spans="1:19" ht="21">
      <c r="A547" s="184"/>
      <c r="B547" s="185"/>
      <c r="C547" s="185"/>
      <c r="D547" s="185"/>
      <c r="E547" s="186"/>
      <c r="F547" s="5" t="s">
        <v>13</v>
      </c>
      <c r="G547" s="10">
        <f t="shared" ref="G547" si="392">I547+K547+M547+O547</f>
        <v>0</v>
      </c>
      <c r="H547" s="10">
        <f t="shared" ref="H547" si="393">J547+L547+N547</f>
        <v>0</v>
      </c>
      <c r="I547" s="83">
        <f>I517+I522+I527+I532+I537+I542</f>
        <v>0</v>
      </c>
      <c r="J547" s="83">
        <f t="shared" ref="J547:P550" si="394">J517+J522+J527+J532+J537+J542</f>
        <v>0</v>
      </c>
      <c r="K547" s="83">
        <f t="shared" si="394"/>
        <v>0</v>
      </c>
      <c r="L547" s="83">
        <f t="shared" si="394"/>
        <v>0</v>
      </c>
      <c r="M547" s="83">
        <f t="shared" si="394"/>
        <v>0</v>
      </c>
      <c r="N547" s="83">
        <f t="shared" si="394"/>
        <v>0</v>
      </c>
      <c r="O547" s="83">
        <f t="shared" si="394"/>
        <v>0</v>
      </c>
      <c r="P547" s="83">
        <f t="shared" si="394"/>
        <v>0</v>
      </c>
      <c r="Q547" s="83"/>
      <c r="R547" s="83"/>
      <c r="S547" s="83"/>
    </row>
    <row r="548" spans="1:19" ht="21">
      <c r="A548" s="184"/>
      <c r="B548" s="185"/>
      <c r="C548" s="185"/>
      <c r="D548" s="185"/>
      <c r="E548" s="186"/>
      <c r="F548" s="5" t="s">
        <v>14</v>
      </c>
      <c r="G548" s="10">
        <f t="shared" ref="G548:G550" si="395">I548+K548+M548+O548</f>
        <v>0</v>
      </c>
      <c r="H548" s="10">
        <f t="shared" ref="H548:H550" si="396">J548+L548+N548</f>
        <v>0</v>
      </c>
      <c r="I548" s="83">
        <f t="shared" ref="I548:N550" si="397">I518+I523+I528+I533+I538+I543</f>
        <v>0</v>
      </c>
      <c r="J548" s="83">
        <f t="shared" si="397"/>
        <v>0</v>
      </c>
      <c r="K548" s="83">
        <f t="shared" si="397"/>
        <v>0</v>
      </c>
      <c r="L548" s="83">
        <f t="shared" si="397"/>
        <v>0</v>
      </c>
      <c r="M548" s="83">
        <f t="shared" si="397"/>
        <v>0</v>
      </c>
      <c r="N548" s="83">
        <f t="shared" si="397"/>
        <v>0</v>
      </c>
      <c r="O548" s="83">
        <f t="shared" si="394"/>
        <v>0</v>
      </c>
      <c r="P548" s="83">
        <f t="shared" si="394"/>
        <v>0</v>
      </c>
      <c r="Q548" s="83"/>
      <c r="R548" s="83"/>
      <c r="S548" s="83"/>
    </row>
    <row r="549" spans="1:19">
      <c r="A549" s="184"/>
      <c r="B549" s="185"/>
      <c r="C549" s="185"/>
      <c r="D549" s="185"/>
      <c r="E549" s="186"/>
      <c r="F549" s="5" t="s">
        <v>15</v>
      </c>
      <c r="G549" s="10">
        <f t="shared" si="395"/>
        <v>0</v>
      </c>
      <c r="H549" s="10">
        <f t="shared" si="396"/>
        <v>0</v>
      </c>
      <c r="I549" s="83">
        <f t="shared" si="397"/>
        <v>0</v>
      </c>
      <c r="J549" s="83">
        <f t="shared" si="397"/>
        <v>0</v>
      </c>
      <c r="K549" s="83">
        <f t="shared" si="397"/>
        <v>0</v>
      </c>
      <c r="L549" s="83">
        <f t="shared" si="397"/>
        <v>0</v>
      </c>
      <c r="M549" s="83">
        <f t="shared" si="397"/>
        <v>0</v>
      </c>
      <c r="N549" s="83">
        <f t="shared" si="397"/>
        <v>0</v>
      </c>
      <c r="O549" s="83">
        <f t="shared" si="394"/>
        <v>0</v>
      </c>
      <c r="P549" s="83">
        <f t="shared" si="394"/>
        <v>0</v>
      </c>
      <c r="Q549" s="83"/>
      <c r="R549" s="83"/>
      <c r="S549" s="83"/>
    </row>
    <row r="550" spans="1:19" ht="21">
      <c r="A550" s="184"/>
      <c r="B550" s="185"/>
      <c r="C550" s="185"/>
      <c r="D550" s="185"/>
      <c r="E550" s="186"/>
      <c r="F550" s="57" t="s">
        <v>44</v>
      </c>
      <c r="G550" s="10">
        <f t="shared" si="395"/>
        <v>0</v>
      </c>
      <c r="H550" s="10">
        <f t="shared" si="396"/>
        <v>0</v>
      </c>
      <c r="I550" s="84">
        <f t="shared" si="397"/>
        <v>0</v>
      </c>
      <c r="J550" s="84">
        <f t="shared" si="397"/>
        <v>0</v>
      </c>
      <c r="K550" s="84">
        <f t="shared" si="397"/>
        <v>0</v>
      </c>
      <c r="L550" s="84">
        <f t="shared" si="397"/>
        <v>0</v>
      </c>
      <c r="M550" s="84">
        <f t="shared" si="397"/>
        <v>0</v>
      </c>
      <c r="N550" s="84">
        <f t="shared" si="397"/>
        <v>0</v>
      </c>
      <c r="O550" s="84">
        <f t="shared" si="394"/>
        <v>0</v>
      </c>
      <c r="P550" s="84">
        <f t="shared" si="394"/>
        <v>0</v>
      </c>
      <c r="Q550" s="84"/>
      <c r="R550" s="84"/>
      <c r="S550" s="84"/>
    </row>
    <row r="551" spans="1:19" ht="15" customHeight="1">
      <c r="A551" s="250" t="s">
        <v>261</v>
      </c>
      <c r="B551" s="250"/>
      <c r="C551" s="250"/>
      <c r="D551" s="250"/>
      <c r="E551" s="250"/>
      <c r="F551" s="250"/>
      <c r="G551" s="250"/>
      <c r="H551" s="250"/>
      <c r="I551" s="250"/>
      <c r="J551" s="250"/>
      <c r="K551" s="250"/>
      <c r="L551" s="250"/>
      <c r="M551" s="250"/>
      <c r="N551" s="250"/>
      <c r="O551" s="250"/>
      <c r="P551" s="250"/>
      <c r="Q551" s="250"/>
      <c r="R551" s="250"/>
      <c r="S551" s="250"/>
    </row>
    <row r="552" spans="1:19">
      <c r="A552" s="193" t="s">
        <v>49</v>
      </c>
      <c r="B552" s="244" t="s">
        <v>340</v>
      </c>
      <c r="C552" s="195"/>
      <c r="D552" s="198" t="s">
        <v>50</v>
      </c>
      <c r="E552" s="212"/>
      <c r="F552" s="79" t="s">
        <v>7</v>
      </c>
      <c r="G552" s="80">
        <f>G553+G554+G555+G556</f>
        <v>860</v>
      </c>
      <c r="H552" s="80">
        <f>H553+H554+H555+H556</f>
        <v>0</v>
      </c>
      <c r="I552" s="81">
        <f>I553+I554+I555+I556</f>
        <v>215</v>
      </c>
      <c r="J552" s="81">
        <f t="shared" ref="J552:P552" si="398">J553+J554+J555+J556</f>
        <v>0</v>
      </c>
      <c r="K552" s="81">
        <f t="shared" si="398"/>
        <v>215</v>
      </c>
      <c r="L552" s="81">
        <f t="shared" si="398"/>
        <v>0</v>
      </c>
      <c r="M552" s="81">
        <f t="shared" si="398"/>
        <v>215</v>
      </c>
      <c r="N552" s="81">
        <f t="shared" si="398"/>
        <v>0</v>
      </c>
      <c r="O552" s="81">
        <f t="shared" si="398"/>
        <v>215</v>
      </c>
      <c r="P552" s="81">
        <f t="shared" si="398"/>
        <v>0</v>
      </c>
      <c r="Q552" s="81"/>
      <c r="R552" s="81"/>
      <c r="S552" s="81"/>
    </row>
    <row r="553" spans="1:19">
      <c r="A553" s="220"/>
      <c r="B553" s="244"/>
      <c r="C553" s="195"/>
      <c r="D553" s="198"/>
      <c r="E553" s="212"/>
      <c r="F553" s="158" t="s">
        <v>13</v>
      </c>
      <c r="G553" s="47">
        <f>I553+K553+M553+O553+Q553+R553+S553</f>
        <v>0</v>
      </c>
      <c r="H553" s="47">
        <f>J553+L553+N553+P553</f>
        <v>0</v>
      </c>
      <c r="I553" s="51">
        <f>I558+I563+I568</f>
        <v>0</v>
      </c>
      <c r="J553" s="51">
        <f t="shared" ref="J553:P556" si="399">J558+J563+J568</f>
        <v>0</v>
      </c>
      <c r="K553" s="51">
        <f t="shared" si="399"/>
        <v>0</v>
      </c>
      <c r="L553" s="51">
        <f t="shared" si="399"/>
        <v>0</v>
      </c>
      <c r="M553" s="51">
        <f t="shared" si="399"/>
        <v>0</v>
      </c>
      <c r="N553" s="51">
        <f t="shared" si="399"/>
        <v>0</v>
      </c>
      <c r="O553" s="51">
        <f t="shared" si="399"/>
        <v>0</v>
      </c>
      <c r="P553" s="51">
        <f t="shared" si="399"/>
        <v>0</v>
      </c>
      <c r="Q553" s="51"/>
      <c r="R553" s="51"/>
      <c r="S553" s="51"/>
    </row>
    <row r="554" spans="1:19" ht="22.5">
      <c r="A554" s="220"/>
      <c r="B554" s="244"/>
      <c r="C554" s="195"/>
      <c r="D554" s="198"/>
      <c r="E554" s="212"/>
      <c r="F554" s="158" t="s">
        <v>14</v>
      </c>
      <c r="G554" s="47">
        <f t="shared" ref="G554:G556" si="400">I554+K554+M554+O554+Q554+R554+S554</f>
        <v>0</v>
      </c>
      <c r="H554" s="47">
        <f t="shared" ref="H554:H556" si="401">J554+L554+N554+P554</f>
        <v>0</v>
      </c>
      <c r="I554" s="51">
        <f>I559+I564+I569</f>
        <v>0</v>
      </c>
      <c r="J554" s="51">
        <f>J559+J564+J569</f>
        <v>0</v>
      </c>
      <c r="K554" s="51">
        <f t="shared" si="399"/>
        <v>0</v>
      </c>
      <c r="L554" s="51">
        <f t="shared" si="399"/>
        <v>0</v>
      </c>
      <c r="M554" s="51">
        <f t="shared" si="399"/>
        <v>0</v>
      </c>
      <c r="N554" s="51">
        <f t="shared" si="399"/>
        <v>0</v>
      </c>
      <c r="O554" s="51">
        <f t="shared" si="399"/>
        <v>0</v>
      </c>
      <c r="P554" s="51">
        <f t="shared" si="399"/>
        <v>0</v>
      </c>
      <c r="Q554" s="51"/>
      <c r="R554" s="51"/>
      <c r="S554" s="51"/>
    </row>
    <row r="555" spans="1:19">
      <c r="A555" s="220"/>
      <c r="B555" s="244"/>
      <c r="C555" s="195"/>
      <c r="D555" s="198"/>
      <c r="E555" s="212"/>
      <c r="F555" s="158" t="s">
        <v>15</v>
      </c>
      <c r="G555" s="47">
        <f t="shared" si="400"/>
        <v>860</v>
      </c>
      <c r="H555" s="47">
        <f t="shared" si="401"/>
        <v>0</v>
      </c>
      <c r="I555" s="51">
        <f t="shared" ref="I555:I556" si="402">I560+I565+I570</f>
        <v>215</v>
      </c>
      <c r="J555" s="51">
        <f>J560+J565+J570</f>
        <v>0</v>
      </c>
      <c r="K555" s="51">
        <f t="shared" si="399"/>
        <v>215</v>
      </c>
      <c r="L555" s="51">
        <f t="shared" si="399"/>
        <v>0</v>
      </c>
      <c r="M555" s="51">
        <f t="shared" si="399"/>
        <v>215</v>
      </c>
      <c r="N555" s="51">
        <f t="shared" si="399"/>
        <v>0</v>
      </c>
      <c r="O555" s="51">
        <f t="shared" si="399"/>
        <v>215</v>
      </c>
      <c r="P555" s="51">
        <f t="shared" si="399"/>
        <v>0</v>
      </c>
      <c r="Q555" s="51"/>
      <c r="R555" s="51"/>
      <c r="S555" s="51"/>
    </row>
    <row r="556" spans="1:19" ht="22.5">
      <c r="A556" s="220"/>
      <c r="B556" s="245"/>
      <c r="C556" s="197"/>
      <c r="D556" s="198"/>
      <c r="E556" s="212"/>
      <c r="F556" s="158" t="s">
        <v>44</v>
      </c>
      <c r="G556" s="47">
        <f t="shared" si="400"/>
        <v>0</v>
      </c>
      <c r="H556" s="47">
        <f t="shared" si="401"/>
        <v>0</v>
      </c>
      <c r="I556" s="51">
        <f t="shared" si="402"/>
        <v>0</v>
      </c>
      <c r="J556" s="51">
        <f t="shared" si="399"/>
        <v>0</v>
      </c>
      <c r="K556" s="51">
        <f t="shared" si="399"/>
        <v>0</v>
      </c>
      <c r="L556" s="51">
        <f t="shared" si="399"/>
        <v>0</v>
      </c>
      <c r="M556" s="51">
        <f t="shared" si="399"/>
        <v>0</v>
      </c>
      <c r="N556" s="51">
        <f t="shared" si="399"/>
        <v>0</v>
      </c>
      <c r="O556" s="51">
        <f t="shared" si="399"/>
        <v>0</v>
      </c>
      <c r="P556" s="51">
        <f t="shared" si="399"/>
        <v>0</v>
      </c>
      <c r="Q556" s="51"/>
      <c r="R556" s="51"/>
      <c r="S556" s="51"/>
    </row>
    <row r="557" spans="1:19">
      <c r="A557" s="220" t="s">
        <v>179</v>
      </c>
      <c r="B557" s="243" t="s">
        <v>232</v>
      </c>
      <c r="C557" s="203"/>
      <c r="D557" s="198"/>
      <c r="E557" s="212"/>
      <c r="F557" s="5" t="s">
        <v>7</v>
      </c>
      <c r="G557" s="80">
        <f>G558+G559+G560+G561</f>
        <v>760</v>
      </c>
      <c r="H557" s="80">
        <f>H558+H559+H560+H561</f>
        <v>0</v>
      </c>
      <c r="I557" s="56">
        <f>I558+I559+I560+I561</f>
        <v>190</v>
      </c>
      <c r="J557" s="56">
        <f t="shared" ref="J557:P557" si="403">J558+J559+J560+J561</f>
        <v>0</v>
      </c>
      <c r="K557" s="56">
        <f t="shared" si="403"/>
        <v>190</v>
      </c>
      <c r="L557" s="56">
        <f t="shared" si="403"/>
        <v>0</v>
      </c>
      <c r="M557" s="56">
        <f t="shared" si="403"/>
        <v>190</v>
      </c>
      <c r="N557" s="56">
        <f t="shared" si="403"/>
        <v>0</v>
      </c>
      <c r="O557" s="56">
        <f t="shared" si="403"/>
        <v>190</v>
      </c>
      <c r="P557" s="56">
        <f t="shared" si="403"/>
        <v>0</v>
      </c>
      <c r="Q557" s="56"/>
      <c r="R557" s="56"/>
      <c r="S557" s="56"/>
    </row>
    <row r="558" spans="1:19">
      <c r="A558" s="220"/>
      <c r="B558" s="244"/>
      <c r="C558" s="195"/>
      <c r="D558" s="198"/>
      <c r="E558" s="212"/>
      <c r="F558" s="158" t="s">
        <v>13</v>
      </c>
      <c r="G558" s="47">
        <f>I558+K558+M558+O558+Q558+R558+S558</f>
        <v>0</v>
      </c>
      <c r="H558" s="47">
        <f>J558+L558+N558+P558</f>
        <v>0</v>
      </c>
      <c r="I558" s="51"/>
      <c r="J558" s="51"/>
      <c r="K558" s="51"/>
      <c r="L558" s="55"/>
      <c r="M558" s="55"/>
      <c r="N558" s="55"/>
      <c r="O558" s="55"/>
      <c r="P558" s="55"/>
      <c r="Q558" s="55"/>
      <c r="R558" s="55"/>
      <c r="S558" s="55"/>
    </row>
    <row r="559" spans="1:19" ht="22.5">
      <c r="A559" s="220"/>
      <c r="B559" s="244"/>
      <c r="C559" s="195"/>
      <c r="D559" s="198"/>
      <c r="E559" s="212"/>
      <c r="F559" s="158" t="s">
        <v>14</v>
      </c>
      <c r="G559" s="47">
        <f t="shared" ref="G559:G561" si="404">I559+K559+M559+O559+Q559+R559+S559</f>
        <v>0</v>
      </c>
      <c r="H559" s="47">
        <f t="shared" ref="H559:H561" si="405">J559+L559+N559+P559</f>
        <v>0</v>
      </c>
      <c r="I559" s="51"/>
      <c r="J559" s="51"/>
      <c r="K559" s="51"/>
      <c r="L559" s="55"/>
      <c r="M559" s="55"/>
      <c r="N559" s="55"/>
      <c r="O559" s="55"/>
      <c r="P559" s="55"/>
      <c r="Q559" s="55"/>
      <c r="R559" s="55"/>
      <c r="S559" s="55"/>
    </row>
    <row r="560" spans="1:19">
      <c r="A560" s="220"/>
      <c r="B560" s="244"/>
      <c r="C560" s="195"/>
      <c r="D560" s="198"/>
      <c r="E560" s="212"/>
      <c r="F560" s="158" t="s">
        <v>15</v>
      </c>
      <c r="G560" s="47">
        <f t="shared" si="404"/>
        <v>760</v>
      </c>
      <c r="H560" s="47">
        <f t="shared" si="405"/>
        <v>0</v>
      </c>
      <c r="I560" s="51">
        <v>190</v>
      </c>
      <c r="J560" s="51"/>
      <c r="K560" s="51">
        <v>190</v>
      </c>
      <c r="L560" s="55"/>
      <c r="M560" s="55">
        <v>190</v>
      </c>
      <c r="N560" s="55"/>
      <c r="O560" s="55">
        <v>190</v>
      </c>
      <c r="P560" s="55"/>
      <c r="Q560" s="55"/>
      <c r="R560" s="55"/>
      <c r="S560" s="55"/>
    </row>
    <row r="561" spans="1:19" ht="22.5">
      <c r="A561" s="220"/>
      <c r="B561" s="245"/>
      <c r="C561" s="197"/>
      <c r="D561" s="198"/>
      <c r="E561" s="212"/>
      <c r="F561" s="158" t="s">
        <v>44</v>
      </c>
      <c r="G561" s="47">
        <f t="shared" si="404"/>
        <v>0</v>
      </c>
      <c r="H561" s="47">
        <f t="shared" si="405"/>
        <v>0</v>
      </c>
      <c r="I561" s="51"/>
      <c r="J561" s="51"/>
      <c r="K561" s="51"/>
      <c r="L561" s="55"/>
      <c r="M561" s="55"/>
      <c r="N561" s="55"/>
      <c r="O561" s="55"/>
      <c r="P561" s="55"/>
      <c r="Q561" s="55"/>
      <c r="R561" s="55"/>
      <c r="S561" s="55"/>
    </row>
    <row r="562" spans="1:19">
      <c r="A562" s="220" t="s">
        <v>180</v>
      </c>
      <c r="B562" s="243" t="s">
        <v>262</v>
      </c>
      <c r="C562" s="203"/>
      <c r="D562" s="198"/>
      <c r="E562" s="212"/>
      <c r="F562" s="5" t="s">
        <v>7</v>
      </c>
      <c r="G562" s="80">
        <f>G563+G564+G565+G566</f>
        <v>100</v>
      </c>
      <c r="H562" s="80">
        <f>H563+H564+H565+H566</f>
        <v>0</v>
      </c>
      <c r="I562" s="56">
        <f>I563+I564+I565+I566</f>
        <v>25</v>
      </c>
      <c r="J562" s="56">
        <f t="shared" ref="J562:P562" si="406">J563+J564+J565+J566</f>
        <v>0</v>
      </c>
      <c r="K562" s="56">
        <f t="shared" si="406"/>
        <v>25</v>
      </c>
      <c r="L562" s="56">
        <f t="shared" si="406"/>
        <v>0</v>
      </c>
      <c r="M562" s="56">
        <f t="shared" si="406"/>
        <v>25</v>
      </c>
      <c r="N562" s="56">
        <f t="shared" si="406"/>
        <v>0</v>
      </c>
      <c r="O562" s="56">
        <f t="shared" si="406"/>
        <v>25</v>
      </c>
      <c r="P562" s="56">
        <f t="shared" si="406"/>
        <v>0</v>
      </c>
      <c r="Q562" s="56"/>
      <c r="R562" s="56"/>
      <c r="S562" s="56"/>
    </row>
    <row r="563" spans="1:19">
      <c r="A563" s="220"/>
      <c r="B563" s="244"/>
      <c r="C563" s="195"/>
      <c r="D563" s="198"/>
      <c r="E563" s="212"/>
      <c r="F563" s="158" t="s">
        <v>13</v>
      </c>
      <c r="G563" s="47">
        <f>I563+K563+M563+O563+Q563+R563+S563</f>
        <v>0</v>
      </c>
      <c r="H563" s="47">
        <f>J563+L563+N563+P563</f>
        <v>0</v>
      </c>
      <c r="I563" s="51"/>
      <c r="J563" s="51"/>
      <c r="K563" s="51"/>
      <c r="L563" s="55"/>
      <c r="M563" s="55"/>
      <c r="N563" s="55"/>
      <c r="O563" s="55"/>
      <c r="P563" s="55"/>
      <c r="Q563" s="55"/>
      <c r="R563" s="55"/>
      <c r="S563" s="55"/>
    </row>
    <row r="564" spans="1:19" ht="22.5">
      <c r="A564" s="220"/>
      <c r="B564" s="244"/>
      <c r="C564" s="195"/>
      <c r="D564" s="198"/>
      <c r="E564" s="212"/>
      <c r="F564" s="158" t="s">
        <v>14</v>
      </c>
      <c r="G564" s="47">
        <f t="shared" ref="G564:G566" si="407">I564+K564+M564+O564+Q564+R564+S564</f>
        <v>0</v>
      </c>
      <c r="H564" s="47">
        <f t="shared" ref="H564:H566" si="408">J564+L564+N564+P564</f>
        <v>0</v>
      </c>
      <c r="I564" s="51"/>
      <c r="J564" s="51"/>
      <c r="K564" s="51"/>
      <c r="L564" s="55"/>
      <c r="M564" s="55"/>
      <c r="N564" s="55"/>
      <c r="O564" s="55"/>
      <c r="P564" s="55"/>
      <c r="Q564" s="55"/>
      <c r="R564" s="55"/>
      <c r="S564" s="55"/>
    </row>
    <row r="565" spans="1:19">
      <c r="A565" s="220"/>
      <c r="B565" s="244"/>
      <c r="C565" s="195"/>
      <c r="D565" s="198"/>
      <c r="E565" s="212"/>
      <c r="F565" s="158" t="s">
        <v>15</v>
      </c>
      <c r="G565" s="47">
        <f t="shared" si="407"/>
        <v>100</v>
      </c>
      <c r="H565" s="47">
        <f t="shared" si="408"/>
        <v>0</v>
      </c>
      <c r="I565" s="51">
        <v>25</v>
      </c>
      <c r="J565" s="51"/>
      <c r="K565" s="51">
        <v>25</v>
      </c>
      <c r="L565" s="55"/>
      <c r="M565" s="55">
        <v>25</v>
      </c>
      <c r="N565" s="55"/>
      <c r="O565" s="55">
        <v>25</v>
      </c>
      <c r="P565" s="55"/>
      <c r="Q565" s="55"/>
      <c r="R565" s="55"/>
      <c r="S565" s="55"/>
    </row>
    <row r="566" spans="1:19" ht="22.5">
      <c r="A566" s="220"/>
      <c r="B566" s="245"/>
      <c r="C566" s="197"/>
      <c r="D566" s="198"/>
      <c r="E566" s="212"/>
      <c r="F566" s="158" t="s">
        <v>44</v>
      </c>
      <c r="G566" s="47">
        <f t="shared" si="407"/>
        <v>0</v>
      </c>
      <c r="H566" s="47">
        <f t="shared" si="408"/>
        <v>0</v>
      </c>
      <c r="I566" s="51"/>
      <c r="J566" s="51"/>
      <c r="K566" s="51"/>
      <c r="L566" s="55"/>
      <c r="M566" s="55"/>
      <c r="N566" s="55"/>
      <c r="O566" s="55"/>
      <c r="P566" s="55"/>
      <c r="Q566" s="55"/>
      <c r="R566" s="55"/>
      <c r="S566" s="55"/>
    </row>
    <row r="567" spans="1:19">
      <c r="A567" s="220" t="s">
        <v>181</v>
      </c>
      <c r="B567" s="243" t="s">
        <v>263</v>
      </c>
      <c r="C567" s="203"/>
      <c r="D567" s="198"/>
      <c r="E567" s="212"/>
      <c r="F567" s="5" t="s">
        <v>7</v>
      </c>
      <c r="G567" s="80">
        <f>G568+G569+G570+G571</f>
        <v>0</v>
      </c>
      <c r="H567" s="80">
        <f>H568+H569+H570+H571</f>
        <v>0</v>
      </c>
      <c r="I567" s="56">
        <f>I568+I569+I570+I571</f>
        <v>0</v>
      </c>
      <c r="J567" s="56">
        <f t="shared" ref="J567:P567" si="409">J568+J569+J570+J571</f>
        <v>0</v>
      </c>
      <c r="K567" s="56">
        <f t="shared" si="409"/>
        <v>0</v>
      </c>
      <c r="L567" s="56">
        <f t="shared" si="409"/>
        <v>0</v>
      </c>
      <c r="M567" s="56">
        <f t="shared" si="409"/>
        <v>0</v>
      </c>
      <c r="N567" s="56">
        <f t="shared" si="409"/>
        <v>0</v>
      </c>
      <c r="O567" s="56">
        <f t="shared" si="409"/>
        <v>0</v>
      </c>
      <c r="P567" s="56">
        <f t="shared" si="409"/>
        <v>0</v>
      </c>
      <c r="Q567" s="56"/>
      <c r="R567" s="56"/>
      <c r="S567" s="56"/>
    </row>
    <row r="568" spans="1:19">
      <c r="A568" s="220"/>
      <c r="B568" s="244"/>
      <c r="C568" s="195"/>
      <c r="D568" s="198"/>
      <c r="E568" s="212"/>
      <c r="F568" s="158" t="s">
        <v>13</v>
      </c>
      <c r="G568" s="47">
        <f>I568+K568+M568+O568+Q568+R568+S568</f>
        <v>0</v>
      </c>
      <c r="H568" s="47">
        <f>J568+L568+N568+P568</f>
        <v>0</v>
      </c>
      <c r="I568" s="51"/>
      <c r="J568" s="51"/>
      <c r="K568" s="51"/>
      <c r="L568" s="55"/>
      <c r="M568" s="55"/>
      <c r="N568" s="55"/>
      <c r="O568" s="55"/>
      <c r="P568" s="55"/>
      <c r="Q568" s="55"/>
      <c r="R568" s="55"/>
      <c r="S568" s="55"/>
    </row>
    <row r="569" spans="1:19" ht="22.5">
      <c r="A569" s="220"/>
      <c r="B569" s="244"/>
      <c r="C569" s="195"/>
      <c r="D569" s="198"/>
      <c r="E569" s="212"/>
      <c r="F569" s="158" t="s">
        <v>14</v>
      </c>
      <c r="G569" s="47">
        <f t="shared" ref="G569:G571" si="410">I569+K569+M569+O569+Q569+R569+S569</f>
        <v>0</v>
      </c>
      <c r="H569" s="47">
        <f t="shared" ref="H569:H571" si="411">J569+L569+N569+P569</f>
        <v>0</v>
      </c>
      <c r="I569" s="51"/>
      <c r="J569" s="51"/>
      <c r="K569" s="51"/>
      <c r="L569" s="55"/>
      <c r="M569" s="55"/>
      <c r="N569" s="55"/>
      <c r="O569" s="55"/>
      <c r="P569" s="55"/>
      <c r="Q569" s="55"/>
      <c r="R569" s="55"/>
      <c r="S569" s="55"/>
    </row>
    <row r="570" spans="1:19">
      <c r="A570" s="220"/>
      <c r="B570" s="244"/>
      <c r="C570" s="195"/>
      <c r="D570" s="198"/>
      <c r="E570" s="212"/>
      <c r="F570" s="158" t="s">
        <v>15</v>
      </c>
      <c r="G570" s="47">
        <f t="shared" si="410"/>
        <v>0</v>
      </c>
      <c r="H570" s="47">
        <f t="shared" si="411"/>
        <v>0</v>
      </c>
      <c r="I570" s="51"/>
      <c r="J570" s="51"/>
      <c r="K570" s="51"/>
      <c r="L570" s="55"/>
      <c r="M570" s="55"/>
      <c r="N570" s="55"/>
      <c r="O570" s="55"/>
      <c r="P570" s="55"/>
      <c r="Q570" s="55"/>
      <c r="R570" s="55"/>
      <c r="S570" s="55"/>
    </row>
    <row r="571" spans="1:19" ht="22.5">
      <c r="A571" s="220"/>
      <c r="B571" s="245"/>
      <c r="C571" s="197"/>
      <c r="D571" s="198"/>
      <c r="E571" s="212"/>
      <c r="F571" s="158" t="s">
        <v>44</v>
      </c>
      <c r="G571" s="47">
        <f t="shared" si="410"/>
        <v>0</v>
      </c>
      <c r="H571" s="47">
        <f t="shared" si="411"/>
        <v>0</v>
      </c>
      <c r="I571" s="51"/>
      <c r="J571" s="51"/>
      <c r="K571" s="51"/>
      <c r="L571" s="55"/>
      <c r="M571" s="55"/>
      <c r="N571" s="55"/>
      <c r="O571" s="55"/>
      <c r="P571" s="55"/>
      <c r="Q571" s="55"/>
      <c r="R571" s="55"/>
      <c r="S571" s="55"/>
    </row>
    <row r="572" spans="1:19">
      <c r="A572" s="220" t="s">
        <v>77</v>
      </c>
      <c r="B572" s="243" t="s">
        <v>147</v>
      </c>
      <c r="C572" s="203"/>
      <c r="D572" s="198"/>
      <c r="E572" s="212"/>
      <c r="F572" s="5" t="s">
        <v>7</v>
      </c>
      <c r="G572" s="80">
        <f>G573+G574+G575+G576</f>
        <v>0</v>
      </c>
      <c r="H572" s="80">
        <f>H573+H574+H575+H576</f>
        <v>0</v>
      </c>
      <c r="I572" s="56">
        <f>I573+I574+I575+I576</f>
        <v>0</v>
      </c>
      <c r="J572" s="56">
        <f t="shared" ref="J572:P572" si="412">J573+J574+J575+J576</f>
        <v>0</v>
      </c>
      <c r="K572" s="56">
        <f t="shared" si="412"/>
        <v>0</v>
      </c>
      <c r="L572" s="56">
        <f t="shared" si="412"/>
        <v>0</v>
      </c>
      <c r="M572" s="56">
        <f t="shared" si="412"/>
        <v>0</v>
      </c>
      <c r="N572" s="56">
        <f t="shared" si="412"/>
        <v>0</v>
      </c>
      <c r="O572" s="56">
        <f t="shared" si="412"/>
        <v>0</v>
      </c>
      <c r="P572" s="56">
        <f t="shared" si="412"/>
        <v>0</v>
      </c>
      <c r="Q572" s="56"/>
      <c r="R572" s="56"/>
      <c r="S572" s="56"/>
    </row>
    <row r="573" spans="1:19">
      <c r="A573" s="220"/>
      <c r="B573" s="244"/>
      <c r="C573" s="195"/>
      <c r="D573" s="198"/>
      <c r="E573" s="212"/>
      <c r="F573" s="158" t="s">
        <v>13</v>
      </c>
      <c r="G573" s="47">
        <f>I573+K573+M573+O573+Q573+R573+S573</f>
        <v>0</v>
      </c>
      <c r="H573" s="47">
        <f>J573+L573+N573+P573</f>
        <v>0</v>
      </c>
      <c r="I573" s="51"/>
      <c r="J573" s="51"/>
      <c r="K573" s="51"/>
      <c r="L573" s="55"/>
      <c r="M573" s="55"/>
      <c r="N573" s="55"/>
      <c r="O573" s="55"/>
      <c r="P573" s="55"/>
      <c r="Q573" s="55"/>
      <c r="R573" s="55"/>
      <c r="S573" s="55"/>
    </row>
    <row r="574" spans="1:19" ht="22.5">
      <c r="A574" s="220"/>
      <c r="B574" s="244"/>
      <c r="C574" s="195"/>
      <c r="D574" s="198"/>
      <c r="E574" s="212"/>
      <c r="F574" s="158" t="s">
        <v>14</v>
      </c>
      <c r="G574" s="47">
        <f t="shared" ref="G574:G576" si="413">I574+K574+M574+O574+Q574+R574+S574</f>
        <v>0</v>
      </c>
      <c r="H574" s="47">
        <f t="shared" ref="H574:H576" si="414">J574+L574+N574+P574</f>
        <v>0</v>
      </c>
      <c r="I574" s="51"/>
      <c r="J574" s="51"/>
      <c r="K574" s="51"/>
      <c r="L574" s="55"/>
      <c r="M574" s="55"/>
      <c r="N574" s="55"/>
      <c r="O574" s="55"/>
      <c r="P574" s="55"/>
      <c r="Q574" s="55"/>
      <c r="R574" s="55"/>
      <c r="S574" s="55"/>
    </row>
    <row r="575" spans="1:19">
      <c r="A575" s="220"/>
      <c r="B575" s="244"/>
      <c r="C575" s="195"/>
      <c r="D575" s="198"/>
      <c r="E575" s="212"/>
      <c r="F575" s="158" t="s">
        <v>15</v>
      </c>
      <c r="G575" s="47">
        <f t="shared" si="413"/>
        <v>0</v>
      </c>
      <c r="H575" s="47">
        <f t="shared" si="414"/>
        <v>0</v>
      </c>
      <c r="I575" s="51"/>
      <c r="J575" s="51"/>
      <c r="K575" s="51"/>
      <c r="L575" s="55"/>
      <c r="M575" s="55"/>
      <c r="N575" s="55"/>
      <c r="O575" s="55"/>
      <c r="P575" s="55"/>
      <c r="Q575" s="55"/>
      <c r="R575" s="55"/>
      <c r="S575" s="55"/>
    </row>
    <row r="576" spans="1:19" ht="22.5">
      <c r="A576" s="220"/>
      <c r="B576" s="245"/>
      <c r="C576" s="197"/>
      <c r="D576" s="213"/>
      <c r="E576" s="214"/>
      <c r="F576" s="158" t="s">
        <v>44</v>
      </c>
      <c r="G576" s="47">
        <f t="shared" si="413"/>
        <v>0</v>
      </c>
      <c r="H576" s="47">
        <f t="shared" si="414"/>
        <v>0</v>
      </c>
      <c r="I576" s="51"/>
      <c r="J576" s="51"/>
      <c r="K576" s="51"/>
      <c r="L576" s="55"/>
      <c r="M576" s="55"/>
      <c r="N576" s="55"/>
      <c r="O576" s="55"/>
      <c r="P576" s="55"/>
      <c r="Q576" s="55"/>
      <c r="R576" s="55"/>
      <c r="S576" s="55"/>
    </row>
    <row r="577" spans="1:19">
      <c r="A577" s="181" t="s">
        <v>264</v>
      </c>
      <c r="B577" s="182"/>
      <c r="C577" s="182"/>
      <c r="D577" s="182"/>
      <c r="E577" s="183"/>
      <c r="F577" s="5" t="s">
        <v>7</v>
      </c>
      <c r="G577" s="85">
        <f>G578+G579+G580+G581</f>
        <v>860</v>
      </c>
      <c r="H577" s="85">
        <f>H578+H579+H580+H581</f>
        <v>0</v>
      </c>
      <c r="I577" s="85">
        <f t="shared" ref="I577:P577" si="415">SUM(I578:I581)</f>
        <v>215</v>
      </c>
      <c r="J577" s="85">
        <f t="shared" si="415"/>
        <v>0</v>
      </c>
      <c r="K577" s="85">
        <f t="shared" si="415"/>
        <v>215</v>
      </c>
      <c r="L577" s="85">
        <f t="shared" si="415"/>
        <v>0</v>
      </c>
      <c r="M577" s="85">
        <f t="shared" si="415"/>
        <v>215</v>
      </c>
      <c r="N577" s="85">
        <f t="shared" si="415"/>
        <v>0</v>
      </c>
      <c r="O577" s="85">
        <f t="shared" si="415"/>
        <v>215</v>
      </c>
      <c r="P577" s="85">
        <f t="shared" si="415"/>
        <v>0</v>
      </c>
      <c r="Q577" s="85"/>
      <c r="R577" s="85"/>
      <c r="S577" s="85"/>
    </row>
    <row r="578" spans="1:19" ht="21">
      <c r="A578" s="184"/>
      <c r="B578" s="185"/>
      <c r="C578" s="185"/>
      <c r="D578" s="185"/>
      <c r="E578" s="186"/>
      <c r="F578" s="5" t="s">
        <v>13</v>
      </c>
      <c r="G578" s="85">
        <f>I578+K578+M578+O578+Q578+R578+S578</f>
        <v>0</v>
      </c>
      <c r="H578" s="85">
        <f>J578+L578+N578+P578</f>
        <v>0</v>
      </c>
      <c r="I578" s="85">
        <f>SUM(I553+I573)</f>
        <v>0</v>
      </c>
      <c r="J578" s="85">
        <f t="shared" ref="J578:P581" si="416">SUM(J553+J573)</f>
        <v>0</v>
      </c>
      <c r="K578" s="85">
        <f t="shared" si="416"/>
        <v>0</v>
      </c>
      <c r="L578" s="85">
        <f t="shared" si="416"/>
        <v>0</v>
      </c>
      <c r="M578" s="85">
        <f t="shared" si="416"/>
        <v>0</v>
      </c>
      <c r="N578" s="85">
        <f t="shared" si="416"/>
        <v>0</v>
      </c>
      <c r="O578" s="85">
        <f t="shared" si="416"/>
        <v>0</v>
      </c>
      <c r="P578" s="85">
        <f t="shared" si="416"/>
        <v>0</v>
      </c>
      <c r="Q578" s="85"/>
      <c r="R578" s="85"/>
      <c r="S578" s="85"/>
    </row>
    <row r="579" spans="1:19" ht="21">
      <c r="A579" s="184"/>
      <c r="B579" s="185"/>
      <c r="C579" s="185"/>
      <c r="D579" s="185"/>
      <c r="E579" s="186"/>
      <c r="F579" s="5" t="s">
        <v>14</v>
      </c>
      <c r="G579" s="85">
        <f t="shared" ref="G579:G581" si="417">I579+K579+M579+O579+Q579+R579+S579</f>
        <v>0</v>
      </c>
      <c r="H579" s="85">
        <f t="shared" ref="H579:H581" si="418">J579+L579+N579+P579</f>
        <v>0</v>
      </c>
      <c r="I579" s="85">
        <f t="shared" ref="I579:N581" si="419">SUM(I554+I574)</f>
        <v>0</v>
      </c>
      <c r="J579" s="85">
        <f t="shared" si="419"/>
        <v>0</v>
      </c>
      <c r="K579" s="85">
        <f t="shared" si="419"/>
        <v>0</v>
      </c>
      <c r="L579" s="85">
        <f t="shared" si="419"/>
        <v>0</v>
      </c>
      <c r="M579" s="85">
        <f t="shared" si="419"/>
        <v>0</v>
      </c>
      <c r="N579" s="85">
        <f t="shared" si="419"/>
        <v>0</v>
      </c>
      <c r="O579" s="85">
        <f t="shared" si="416"/>
        <v>0</v>
      </c>
      <c r="P579" s="85">
        <f t="shared" si="416"/>
        <v>0</v>
      </c>
      <c r="Q579" s="85"/>
      <c r="R579" s="85"/>
      <c r="S579" s="85"/>
    </row>
    <row r="580" spans="1:19" ht="21" customHeight="1">
      <c r="A580" s="184"/>
      <c r="B580" s="185"/>
      <c r="C580" s="185"/>
      <c r="D580" s="185"/>
      <c r="E580" s="186"/>
      <c r="F580" s="5" t="s">
        <v>15</v>
      </c>
      <c r="G580" s="85">
        <f t="shared" si="417"/>
        <v>860</v>
      </c>
      <c r="H580" s="85">
        <f t="shared" si="418"/>
        <v>0</v>
      </c>
      <c r="I580" s="85">
        <f>SUM(I555+I575)</f>
        <v>215</v>
      </c>
      <c r="J580" s="85">
        <f t="shared" si="419"/>
        <v>0</v>
      </c>
      <c r="K580" s="85">
        <f>SUM(K555+K575)</f>
        <v>215</v>
      </c>
      <c r="L580" s="85">
        <f t="shared" si="419"/>
        <v>0</v>
      </c>
      <c r="M580" s="85">
        <f t="shared" si="419"/>
        <v>215</v>
      </c>
      <c r="N580" s="85">
        <f t="shared" si="419"/>
        <v>0</v>
      </c>
      <c r="O580" s="85">
        <f t="shared" si="416"/>
        <v>215</v>
      </c>
      <c r="P580" s="85">
        <f t="shared" si="416"/>
        <v>0</v>
      </c>
      <c r="Q580" s="85"/>
      <c r="R580" s="85"/>
      <c r="S580" s="85"/>
    </row>
    <row r="581" spans="1:19" ht="25.5" customHeight="1">
      <c r="A581" s="187"/>
      <c r="B581" s="188"/>
      <c r="C581" s="188"/>
      <c r="D581" s="188"/>
      <c r="E581" s="189"/>
      <c r="F581" s="57" t="s">
        <v>44</v>
      </c>
      <c r="G581" s="85">
        <f t="shared" si="417"/>
        <v>0</v>
      </c>
      <c r="H581" s="85">
        <f t="shared" si="418"/>
        <v>0</v>
      </c>
      <c r="I581" s="85">
        <f t="shared" si="419"/>
        <v>0</v>
      </c>
      <c r="J581" s="85">
        <f t="shared" si="419"/>
        <v>0</v>
      </c>
      <c r="K581" s="85">
        <f t="shared" si="419"/>
        <v>0</v>
      </c>
      <c r="L581" s="85">
        <f t="shared" si="419"/>
        <v>0</v>
      </c>
      <c r="M581" s="85">
        <f t="shared" si="419"/>
        <v>0</v>
      </c>
      <c r="N581" s="85">
        <f t="shared" si="419"/>
        <v>0</v>
      </c>
      <c r="O581" s="85">
        <f t="shared" si="416"/>
        <v>0</v>
      </c>
      <c r="P581" s="85">
        <f t="shared" si="416"/>
        <v>0</v>
      </c>
      <c r="Q581" s="85"/>
      <c r="R581" s="85"/>
      <c r="S581" s="85"/>
    </row>
    <row r="582" spans="1:19">
      <c r="A582" s="181" t="s">
        <v>148</v>
      </c>
      <c r="B582" s="182"/>
      <c r="C582" s="182"/>
      <c r="D582" s="182"/>
      <c r="E582" s="183"/>
      <c r="F582" s="5" t="s">
        <v>7</v>
      </c>
      <c r="G582" s="85">
        <f>G583+G584+G585+G586</f>
        <v>860</v>
      </c>
      <c r="H582" s="85">
        <f>H583+H584+H585+H586</f>
        <v>0</v>
      </c>
      <c r="I582" s="146">
        <f>I583+I584+I585+I586</f>
        <v>215</v>
      </c>
      <c r="J582" s="146">
        <f t="shared" ref="J582:P582" si="420">J583+J584+J585+J586</f>
        <v>0</v>
      </c>
      <c r="K582" s="146">
        <f t="shared" si="420"/>
        <v>215</v>
      </c>
      <c r="L582" s="146">
        <f t="shared" si="420"/>
        <v>0</v>
      </c>
      <c r="M582" s="146">
        <f t="shared" si="420"/>
        <v>215</v>
      </c>
      <c r="N582" s="146">
        <f t="shared" si="420"/>
        <v>0</v>
      </c>
      <c r="O582" s="146">
        <f t="shared" si="420"/>
        <v>215</v>
      </c>
      <c r="P582" s="146">
        <f t="shared" si="420"/>
        <v>0</v>
      </c>
      <c r="Q582" s="146"/>
      <c r="R582" s="146"/>
      <c r="S582" s="146"/>
    </row>
    <row r="583" spans="1:19" ht="21">
      <c r="A583" s="184"/>
      <c r="B583" s="185"/>
      <c r="C583" s="185"/>
      <c r="D583" s="185"/>
      <c r="E583" s="186"/>
      <c r="F583" s="5" t="s">
        <v>13</v>
      </c>
      <c r="G583" s="85">
        <f>I583+K583+M583+O583+Q583+R583+S583</f>
        <v>0</v>
      </c>
      <c r="H583" s="85">
        <f>J583+L583+N583+P583</f>
        <v>0</v>
      </c>
      <c r="I583" s="146">
        <f>I517+I522+I527+I532+I537+I542+I553+I573</f>
        <v>0</v>
      </c>
      <c r="J583" s="146">
        <f t="shared" ref="J583:P585" si="421">J517+J522+J527+J532+J537+J542+J553+J573</f>
        <v>0</v>
      </c>
      <c r="K583" s="146">
        <f t="shared" si="421"/>
        <v>0</v>
      </c>
      <c r="L583" s="146">
        <f t="shared" si="421"/>
        <v>0</v>
      </c>
      <c r="M583" s="146">
        <f t="shared" si="421"/>
        <v>0</v>
      </c>
      <c r="N583" s="146">
        <f t="shared" si="421"/>
        <v>0</v>
      </c>
      <c r="O583" s="146">
        <f t="shared" si="421"/>
        <v>0</v>
      </c>
      <c r="P583" s="146">
        <f t="shared" si="421"/>
        <v>0</v>
      </c>
      <c r="Q583" s="146"/>
      <c r="R583" s="146"/>
      <c r="S583" s="146"/>
    </row>
    <row r="584" spans="1:19" ht="21">
      <c r="A584" s="184"/>
      <c r="B584" s="185"/>
      <c r="C584" s="185"/>
      <c r="D584" s="185"/>
      <c r="E584" s="186"/>
      <c r="F584" s="5" t="s">
        <v>14</v>
      </c>
      <c r="G584" s="85">
        <f t="shared" ref="G584:G586" si="422">I584+K584+M584+O584+Q584+R584+S584</f>
        <v>0</v>
      </c>
      <c r="H584" s="85">
        <f t="shared" ref="H584:H586" si="423">J584+L584+N584+P584</f>
        <v>0</v>
      </c>
      <c r="I584" s="146">
        <f>I518+I523+I528+I533+I538+I543+I554+I574</f>
        <v>0</v>
      </c>
      <c r="J584" s="146">
        <f t="shared" si="421"/>
        <v>0</v>
      </c>
      <c r="K584" s="146">
        <f t="shared" si="421"/>
        <v>0</v>
      </c>
      <c r="L584" s="146">
        <f t="shared" si="421"/>
        <v>0</v>
      </c>
      <c r="M584" s="146">
        <f t="shared" si="421"/>
        <v>0</v>
      </c>
      <c r="N584" s="146">
        <f t="shared" si="421"/>
        <v>0</v>
      </c>
      <c r="O584" s="146">
        <f t="shared" si="421"/>
        <v>0</v>
      </c>
      <c r="P584" s="146">
        <f t="shared" si="421"/>
        <v>0</v>
      </c>
      <c r="Q584" s="146"/>
      <c r="R584" s="146"/>
      <c r="S584" s="146"/>
    </row>
    <row r="585" spans="1:19">
      <c r="A585" s="184"/>
      <c r="B585" s="185"/>
      <c r="C585" s="185"/>
      <c r="D585" s="185"/>
      <c r="E585" s="186"/>
      <c r="F585" s="5" t="s">
        <v>15</v>
      </c>
      <c r="G585" s="85">
        <f t="shared" si="422"/>
        <v>860</v>
      </c>
      <c r="H585" s="85">
        <f t="shared" si="423"/>
        <v>0</v>
      </c>
      <c r="I585" s="146">
        <f>I519+I524+I529+I534+I539+I544+I555+I575</f>
        <v>215</v>
      </c>
      <c r="J585" s="146">
        <f t="shared" si="421"/>
        <v>0</v>
      </c>
      <c r="K585" s="146">
        <f t="shared" si="421"/>
        <v>215</v>
      </c>
      <c r="L585" s="146">
        <f t="shared" si="421"/>
        <v>0</v>
      </c>
      <c r="M585" s="146">
        <f t="shared" si="421"/>
        <v>215</v>
      </c>
      <c r="N585" s="146">
        <f t="shared" si="421"/>
        <v>0</v>
      </c>
      <c r="O585" s="146">
        <f t="shared" si="421"/>
        <v>215</v>
      </c>
      <c r="P585" s="146">
        <f t="shared" si="421"/>
        <v>0</v>
      </c>
      <c r="Q585" s="146"/>
      <c r="R585" s="146"/>
      <c r="S585" s="146"/>
    </row>
    <row r="586" spans="1:19" ht="21">
      <c r="A586" s="184"/>
      <c r="B586" s="185"/>
      <c r="C586" s="185"/>
      <c r="D586" s="185"/>
      <c r="E586" s="186"/>
      <c r="F586" s="57" t="s">
        <v>44</v>
      </c>
      <c r="G586" s="85">
        <f t="shared" si="422"/>
        <v>0</v>
      </c>
      <c r="H586" s="85">
        <f t="shared" si="423"/>
        <v>0</v>
      </c>
      <c r="I586" s="147">
        <f>I520+I525+I530+I535+I540+I545+I556+I576</f>
        <v>0</v>
      </c>
      <c r="J586" s="147">
        <f t="shared" ref="J586:P586" si="424">J520+J525+J530+J535+J540+J545+J556+J561+J566+J571+J576</f>
        <v>0</v>
      </c>
      <c r="K586" s="147">
        <f t="shared" si="424"/>
        <v>0</v>
      </c>
      <c r="L586" s="147">
        <f t="shared" si="424"/>
        <v>0</v>
      </c>
      <c r="M586" s="147">
        <f t="shared" si="424"/>
        <v>0</v>
      </c>
      <c r="N586" s="147">
        <f t="shared" si="424"/>
        <v>0</v>
      </c>
      <c r="O586" s="147">
        <f t="shared" si="424"/>
        <v>0</v>
      </c>
      <c r="P586" s="147">
        <f t="shared" si="424"/>
        <v>0</v>
      </c>
      <c r="Q586" s="147"/>
      <c r="R586" s="147"/>
      <c r="S586" s="147"/>
    </row>
    <row r="587" spans="1:19" ht="15.75" customHeight="1">
      <c r="A587" s="191" t="s">
        <v>265</v>
      </c>
      <c r="B587" s="191"/>
      <c r="C587" s="191"/>
      <c r="D587" s="191"/>
      <c r="E587" s="191"/>
      <c r="F587" s="191"/>
      <c r="G587" s="191"/>
      <c r="H587" s="191"/>
      <c r="I587" s="191"/>
      <c r="J587" s="191"/>
      <c r="K587" s="191"/>
      <c r="L587" s="191"/>
      <c r="M587" s="191"/>
      <c r="N587" s="191"/>
      <c r="O587" s="191"/>
      <c r="P587" s="191"/>
      <c r="Q587" s="191"/>
      <c r="R587" s="191"/>
      <c r="S587" s="191"/>
    </row>
    <row r="588" spans="1:19" ht="23.25" customHeight="1">
      <c r="A588" s="246" t="s">
        <v>149</v>
      </c>
      <c r="B588" s="246"/>
      <c r="C588" s="246"/>
      <c r="D588" s="246"/>
      <c r="E588" s="246"/>
      <c r="F588" s="246"/>
      <c r="G588" s="246"/>
      <c r="H588" s="246"/>
      <c r="I588" s="246"/>
      <c r="J588" s="246"/>
      <c r="K588" s="246"/>
      <c r="L588" s="246"/>
      <c r="M588" s="246"/>
      <c r="N588" s="246"/>
      <c r="O588" s="246"/>
      <c r="P588" s="246"/>
      <c r="Q588" s="246"/>
      <c r="R588" s="246"/>
      <c r="S588" s="246"/>
    </row>
    <row r="589" spans="1:19" ht="21" customHeight="1">
      <c r="A589" s="191" t="s">
        <v>150</v>
      </c>
      <c r="B589" s="191"/>
      <c r="C589" s="191"/>
      <c r="D589" s="191"/>
      <c r="E589" s="191"/>
      <c r="F589" s="191"/>
      <c r="G589" s="191"/>
      <c r="H589" s="191"/>
      <c r="I589" s="191"/>
      <c r="J589" s="191"/>
      <c r="K589" s="191"/>
      <c r="L589" s="191"/>
      <c r="M589" s="191"/>
      <c r="N589" s="191"/>
      <c r="O589" s="191"/>
      <c r="P589" s="191"/>
      <c r="Q589" s="191"/>
      <c r="R589" s="191"/>
      <c r="S589" s="191"/>
    </row>
    <row r="590" spans="1:19">
      <c r="A590" s="247" t="s">
        <v>41</v>
      </c>
      <c r="B590" s="249" t="s">
        <v>233</v>
      </c>
      <c r="C590" s="249"/>
      <c r="D590" s="198" t="s">
        <v>266</v>
      </c>
      <c r="E590" s="212"/>
      <c r="F590" s="79" t="s">
        <v>7</v>
      </c>
      <c r="G590" s="86">
        <f>I590+K590+M590</f>
        <v>0</v>
      </c>
      <c r="H590" s="86">
        <f>J590+L590+N590</f>
        <v>0</v>
      </c>
      <c r="I590" s="87">
        <f>I591+I592+I593+I594</f>
        <v>0</v>
      </c>
      <c r="J590" s="87">
        <f t="shared" ref="J590:P590" si="425">J591+J592+J593+J594</f>
        <v>0</v>
      </c>
      <c r="K590" s="87">
        <f t="shared" si="425"/>
        <v>0</v>
      </c>
      <c r="L590" s="87">
        <f t="shared" si="425"/>
        <v>0</v>
      </c>
      <c r="M590" s="87">
        <f t="shared" si="425"/>
        <v>0</v>
      </c>
      <c r="N590" s="87">
        <f t="shared" si="425"/>
        <v>0</v>
      </c>
      <c r="O590" s="87">
        <f t="shared" si="425"/>
        <v>0</v>
      </c>
      <c r="P590" s="87">
        <f t="shared" si="425"/>
        <v>0</v>
      </c>
      <c r="Q590" s="87"/>
      <c r="R590" s="87"/>
      <c r="S590" s="87"/>
    </row>
    <row r="591" spans="1:19">
      <c r="A591" s="248"/>
      <c r="B591" s="233"/>
      <c r="C591" s="233"/>
      <c r="D591" s="198"/>
      <c r="E591" s="212"/>
      <c r="F591" s="158" t="s">
        <v>13</v>
      </c>
      <c r="G591" s="2">
        <f t="shared" ref="G591:H594" si="426">I591+K591+M591</f>
        <v>0</v>
      </c>
      <c r="H591" s="2">
        <f t="shared" si="426"/>
        <v>0</v>
      </c>
      <c r="I591" s="9"/>
      <c r="J591" s="9"/>
      <c r="K591" s="9"/>
      <c r="L591" s="25"/>
      <c r="M591" s="25"/>
      <c r="N591" s="25"/>
      <c r="O591" s="25"/>
      <c r="P591" s="25"/>
      <c r="Q591" s="25"/>
      <c r="R591" s="25"/>
      <c r="S591" s="25"/>
    </row>
    <row r="592" spans="1:19" ht="22.5">
      <c r="A592" s="248"/>
      <c r="B592" s="233"/>
      <c r="C592" s="233"/>
      <c r="D592" s="198"/>
      <c r="E592" s="212"/>
      <c r="F592" s="158" t="s">
        <v>14</v>
      </c>
      <c r="G592" s="2">
        <f t="shared" si="426"/>
        <v>0</v>
      </c>
      <c r="H592" s="2">
        <f t="shared" si="426"/>
        <v>0</v>
      </c>
      <c r="I592" s="9"/>
      <c r="J592" s="9"/>
      <c r="K592" s="9"/>
      <c r="L592" s="25"/>
      <c r="M592" s="25"/>
      <c r="N592" s="25"/>
      <c r="O592" s="25"/>
      <c r="P592" s="25"/>
      <c r="Q592" s="25"/>
      <c r="R592" s="25"/>
      <c r="S592" s="25"/>
    </row>
    <row r="593" spans="1:19">
      <c r="A593" s="248"/>
      <c r="B593" s="233"/>
      <c r="C593" s="233"/>
      <c r="D593" s="198"/>
      <c r="E593" s="212"/>
      <c r="F593" s="158" t="s">
        <v>15</v>
      </c>
      <c r="G593" s="2">
        <f t="shared" si="426"/>
        <v>0</v>
      </c>
      <c r="H593" s="2">
        <f t="shared" si="426"/>
        <v>0</v>
      </c>
      <c r="I593" s="9"/>
      <c r="J593" s="9"/>
      <c r="K593" s="9"/>
      <c r="L593" s="25"/>
      <c r="M593" s="25"/>
      <c r="N593" s="25"/>
      <c r="O593" s="25"/>
      <c r="P593" s="25"/>
      <c r="Q593" s="25"/>
      <c r="R593" s="25"/>
      <c r="S593" s="25"/>
    </row>
    <row r="594" spans="1:19" ht="22.5">
      <c r="A594" s="248"/>
      <c r="B594" s="233"/>
      <c r="C594" s="233"/>
      <c r="D594" s="198"/>
      <c r="E594" s="212"/>
      <c r="F594" s="158" t="s">
        <v>44</v>
      </c>
      <c r="G594" s="2">
        <f t="shared" si="426"/>
        <v>0</v>
      </c>
      <c r="H594" s="2">
        <f t="shared" si="426"/>
        <v>0</v>
      </c>
      <c r="I594" s="9"/>
      <c r="J594" s="9"/>
      <c r="K594" s="9"/>
      <c r="L594" s="25"/>
      <c r="M594" s="25"/>
      <c r="N594" s="25"/>
      <c r="O594" s="25"/>
      <c r="P594" s="25"/>
      <c r="Q594" s="25"/>
      <c r="R594" s="25"/>
      <c r="S594" s="25"/>
    </row>
    <row r="595" spans="1:19">
      <c r="A595" s="248" t="s">
        <v>21</v>
      </c>
      <c r="B595" s="233" t="s">
        <v>234</v>
      </c>
      <c r="C595" s="233"/>
      <c r="D595" s="198"/>
      <c r="E595" s="212"/>
      <c r="F595" s="5" t="s">
        <v>7</v>
      </c>
      <c r="G595" s="1">
        <f>I595+K595+M595</f>
        <v>0</v>
      </c>
      <c r="H595" s="1">
        <f>J595+L595+N595</f>
        <v>0</v>
      </c>
      <c r="I595" s="8">
        <f>I596+I597+I598+I599</f>
        <v>0</v>
      </c>
      <c r="J595" s="8">
        <f t="shared" ref="J595:P595" si="427">J596+J597+J598+J599</f>
        <v>0</v>
      </c>
      <c r="K595" s="8">
        <f t="shared" si="427"/>
        <v>0</v>
      </c>
      <c r="L595" s="8">
        <f t="shared" si="427"/>
        <v>0</v>
      </c>
      <c r="M595" s="8">
        <f t="shared" si="427"/>
        <v>0</v>
      </c>
      <c r="N595" s="8">
        <f t="shared" si="427"/>
        <v>0</v>
      </c>
      <c r="O595" s="8">
        <f t="shared" si="427"/>
        <v>0</v>
      </c>
      <c r="P595" s="8">
        <f t="shared" si="427"/>
        <v>0</v>
      </c>
      <c r="Q595" s="8"/>
      <c r="R595" s="8"/>
      <c r="S595" s="8"/>
    </row>
    <row r="596" spans="1:19">
      <c r="A596" s="248"/>
      <c r="B596" s="233"/>
      <c r="C596" s="233"/>
      <c r="D596" s="198"/>
      <c r="E596" s="212"/>
      <c r="F596" s="158" t="s">
        <v>13</v>
      </c>
      <c r="G596" s="2">
        <f t="shared" ref="G596:H599" si="428">I596+K596+M596</f>
        <v>0</v>
      </c>
      <c r="H596" s="2">
        <f t="shared" si="428"/>
        <v>0</v>
      </c>
      <c r="I596" s="9">
        <f>SUM(I601+I606+I611)</f>
        <v>0</v>
      </c>
      <c r="J596" s="9">
        <f t="shared" ref="J596:P599" si="429">SUM(J601+J606+J611)</f>
        <v>0</v>
      </c>
      <c r="K596" s="9">
        <f t="shared" si="429"/>
        <v>0</v>
      </c>
      <c r="L596" s="9">
        <f t="shared" si="429"/>
        <v>0</v>
      </c>
      <c r="M596" s="9">
        <f t="shared" si="429"/>
        <v>0</v>
      </c>
      <c r="N596" s="9">
        <f t="shared" si="429"/>
        <v>0</v>
      </c>
      <c r="O596" s="9">
        <f t="shared" si="429"/>
        <v>0</v>
      </c>
      <c r="P596" s="9">
        <f t="shared" si="429"/>
        <v>0</v>
      </c>
      <c r="Q596" s="9"/>
      <c r="R596" s="9"/>
      <c r="S596" s="9"/>
    </row>
    <row r="597" spans="1:19" ht="22.5">
      <c r="A597" s="248"/>
      <c r="B597" s="233"/>
      <c r="C597" s="233"/>
      <c r="D597" s="198"/>
      <c r="E597" s="212"/>
      <c r="F597" s="158" t="s">
        <v>14</v>
      </c>
      <c r="G597" s="2">
        <f t="shared" si="428"/>
        <v>0</v>
      </c>
      <c r="H597" s="2">
        <f t="shared" si="428"/>
        <v>0</v>
      </c>
      <c r="I597" s="9">
        <f t="shared" ref="I597:N599" si="430">SUM(I602+I607+I612)</f>
        <v>0</v>
      </c>
      <c r="J597" s="9">
        <f t="shared" si="430"/>
        <v>0</v>
      </c>
      <c r="K597" s="9">
        <f t="shared" si="430"/>
        <v>0</v>
      </c>
      <c r="L597" s="9">
        <f t="shared" si="430"/>
        <v>0</v>
      </c>
      <c r="M597" s="9">
        <f t="shared" si="430"/>
        <v>0</v>
      </c>
      <c r="N597" s="9">
        <f t="shared" si="430"/>
        <v>0</v>
      </c>
      <c r="O597" s="9">
        <f t="shared" si="429"/>
        <v>0</v>
      </c>
      <c r="P597" s="9">
        <f t="shared" si="429"/>
        <v>0</v>
      </c>
      <c r="Q597" s="9"/>
      <c r="R597" s="9"/>
      <c r="S597" s="9"/>
    </row>
    <row r="598" spans="1:19">
      <c r="A598" s="248"/>
      <c r="B598" s="233"/>
      <c r="C598" s="233"/>
      <c r="D598" s="198"/>
      <c r="E598" s="212"/>
      <c r="F598" s="158" t="s">
        <v>15</v>
      </c>
      <c r="G598" s="2">
        <f t="shared" si="428"/>
        <v>0</v>
      </c>
      <c r="H598" s="2">
        <f t="shared" si="428"/>
        <v>0</v>
      </c>
      <c r="I598" s="9">
        <f t="shared" si="430"/>
        <v>0</v>
      </c>
      <c r="J598" s="9">
        <f t="shared" si="430"/>
        <v>0</v>
      </c>
      <c r="K598" s="9">
        <f t="shared" si="430"/>
        <v>0</v>
      </c>
      <c r="L598" s="9">
        <f t="shared" si="430"/>
        <v>0</v>
      </c>
      <c r="M598" s="9">
        <f t="shared" si="430"/>
        <v>0</v>
      </c>
      <c r="N598" s="9">
        <f t="shared" si="430"/>
        <v>0</v>
      </c>
      <c r="O598" s="9">
        <f t="shared" si="429"/>
        <v>0</v>
      </c>
      <c r="P598" s="9">
        <f t="shared" si="429"/>
        <v>0</v>
      </c>
      <c r="Q598" s="9"/>
      <c r="R598" s="9"/>
      <c r="S598" s="9"/>
    </row>
    <row r="599" spans="1:19" ht="22.5">
      <c r="A599" s="248"/>
      <c r="B599" s="233"/>
      <c r="C599" s="233"/>
      <c r="D599" s="198"/>
      <c r="E599" s="212"/>
      <c r="F599" s="158" t="s">
        <v>44</v>
      </c>
      <c r="G599" s="2">
        <f t="shared" si="428"/>
        <v>0</v>
      </c>
      <c r="H599" s="2">
        <f t="shared" si="428"/>
        <v>0</v>
      </c>
      <c r="I599" s="9">
        <f t="shared" si="430"/>
        <v>0</v>
      </c>
      <c r="J599" s="9">
        <f t="shared" si="430"/>
        <v>0</v>
      </c>
      <c r="K599" s="9">
        <f t="shared" si="430"/>
        <v>0</v>
      </c>
      <c r="L599" s="9">
        <f t="shared" si="430"/>
        <v>0</v>
      </c>
      <c r="M599" s="9">
        <f t="shared" si="430"/>
        <v>0</v>
      </c>
      <c r="N599" s="9">
        <f t="shared" si="430"/>
        <v>0</v>
      </c>
      <c r="O599" s="9">
        <f t="shared" si="429"/>
        <v>0</v>
      </c>
      <c r="P599" s="9">
        <f t="shared" si="429"/>
        <v>0</v>
      </c>
      <c r="Q599" s="9"/>
      <c r="R599" s="9"/>
      <c r="S599" s="9"/>
    </row>
    <row r="600" spans="1:19">
      <c r="A600" s="220" t="s">
        <v>237</v>
      </c>
      <c r="B600" s="243" t="s">
        <v>151</v>
      </c>
      <c r="C600" s="203"/>
      <c r="D600" s="198"/>
      <c r="E600" s="212"/>
      <c r="F600" s="5" t="s">
        <v>7</v>
      </c>
      <c r="G600" s="1">
        <f>I600+K600+M600</f>
        <v>0</v>
      </c>
      <c r="H600" s="1">
        <f>J600+L600+N600</f>
        <v>0</v>
      </c>
      <c r="I600" s="8">
        <f>I601+I602+I603+I604</f>
        <v>0</v>
      </c>
      <c r="J600" s="8">
        <f t="shared" ref="J600:P600" si="431">J601+J602+J603+J604</f>
        <v>0</v>
      </c>
      <c r="K600" s="8">
        <f t="shared" si="431"/>
        <v>0</v>
      </c>
      <c r="L600" s="8">
        <f t="shared" si="431"/>
        <v>0</v>
      </c>
      <c r="M600" s="8">
        <f t="shared" si="431"/>
        <v>0</v>
      </c>
      <c r="N600" s="8">
        <f t="shared" si="431"/>
        <v>0</v>
      </c>
      <c r="O600" s="8">
        <f t="shared" si="431"/>
        <v>0</v>
      </c>
      <c r="P600" s="8">
        <f t="shared" si="431"/>
        <v>0</v>
      </c>
      <c r="Q600" s="8"/>
      <c r="R600" s="8"/>
      <c r="S600" s="8"/>
    </row>
    <row r="601" spans="1:19">
      <c r="A601" s="220"/>
      <c r="B601" s="244"/>
      <c r="C601" s="195"/>
      <c r="D601" s="198"/>
      <c r="E601" s="212"/>
      <c r="F601" s="158" t="s">
        <v>13</v>
      </c>
      <c r="G601" s="2">
        <f t="shared" ref="G601:H604" si="432">I601+K601+M601</f>
        <v>0</v>
      </c>
      <c r="H601" s="2">
        <f t="shared" si="432"/>
        <v>0</v>
      </c>
      <c r="I601" s="9"/>
      <c r="J601" s="9"/>
      <c r="K601" s="9"/>
      <c r="L601" s="25"/>
      <c r="M601" s="25"/>
      <c r="N601" s="25"/>
      <c r="O601" s="25"/>
      <c r="P601" s="25"/>
      <c r="Q601" s="25"/>
      <c r="R601" s="25"/>
      <c r="S601" s="25"/>
    </row>
    <row r="602" spans="1:19" ht="22.5">
      <c r="A602" s="220"/>
      <c r="B602" s="244"/>
      <c r="C602" s="195"/>
      <c r="D602" s="198"/>
      <c r="E602" s="212"/>
      <c r="F602" s="158" t="s">
        <v>14</v>
      </c>
      <c r="G602" s="2">
        <f t="shared" si="432"/>
        <v>0</v>
      </c>
      <c r="H602" s="2">
        <f t="shared" si="432"/>
        <v>0</v>
      </c>
      <c r="I602" s="9"/>
      <c r="J602" s="9"/>
      <c r="K602" s="9"/>
      <c r="L602" s="25"/>
      <c r="M602" s="25"/>
      <c r="N602" s="25"/>
      <c r="O602" s="25"/>
      <c r="P602" s="25"/>
      <c r="Q602" s="25"/>
      <c r="R602" s="25"/>
      <c r="S602" s="25"/>
    </row>
    <row r="603" spans="1:19">
      <c r="A603" s="220"/>
      <c r="B603" s="244"/>
      <c r="C603" s="195"/>
      <c r="D603" s="198"/>
      <c r="E603" s="212"/>
      <c r="F603" s="158" t="s">
        <v>15</v>
      </c>
      <c r="G603" s="2">
        <f t="shared" si="432"/>
        <v>0</v>
      </c>
      <c r="H603" s="2">
        <f t="shared" si="432"/>
        <v>0</v>
      </c>
      <c r="I603" s="9"/>
      <c r="J603" s="9"/>
      <c r="K603" s="9"/>
      <c r="L603" s="25"/>
      <c r="M603" s="25"/>
      <c r="N603" s="25"/>
      <c r="O603" s="25"/>
      <c r="P603" s="25"/>
      <c r="Q603" s="25"/>
      <c r="R603" s="25"/>
      <c r="S603" s="25"/>
    </row>
    <row r="604" spans="1:19" ht="22.5">
      <c r="A604" s="220"/>
      <c r="B604" s="245"/>
      <c r="C604" s="197"/>
      <c r="D604" s="198"/>
      <c r="E604" s="212"/>
      <c r="F604" s="158" t="s">
        <v>44</v>
      </c>
      <c r="G604" s="2">
        <f t="shared" si="432"/>
        <v>0</v>
      </c>
      <c r="H604" s="2">
        <f t="shared" si="432"/>
        <v>0</v>
      </c>
      <c r="I604" s="9"/>
      <c r="J604" s="9"/>
      <c r="K604" s="9"/>
      <c r="L604" s="25"/>
      <c r="M604" s="25"/>
      <c r="N604" s="25"/>
      <c r="O604" s="25"/>
      <c r="P604" s="25"/>
      <c r="Q604" s="25"/>
      <c r="R604" s="25"/>
      <c r="S604" s="25"/>
    </row>
    <row r="605" spans="1:19">
      <c r="A605" s="220" t="s">
        <v>238</v>
      </c>
      <c r="B605" s="243" t="s">
        <v>235</v>
      </c>
      <c r="C605" s="203"/>
      <c r="D605" s="198"/>
      <c r="E605" s="212"/>
      <c r="F605" s="5" t="s">
        <v>7</v>
      </c>
      <c r="G605" s="1">
        <f>I605+K605+M605</f>
        <v>0</v>
      </c>
      <c r="H605" s="1">
        <f>J605+L605+N605</f>
        <v>0</v>
      </c>
      <c r="I605" s="8">
        <f>I606+I607+I608+I609</f>
        <v>0</v>
      </c>
      <c r="J605" s="8">
        <f t="shared" ref="J605:P605" si="433">J606+J607+J608+J609</f>
        <v>0</v>
      </c>
      <c r="K605" s="8">
        <f t="shared" si="433"/>
        <v>0</v>
      </c>
      <c r="L605" s="8">
        <f t="shared" si="433"/>
        <v>0</v>
      </c>
      <c r="M605" s="8">
        <f t="shared" si="433"/>
        <v>0</v>
      </c>
      <c r="N605" s="8">
        <f t="shared" si="433"/>
        <v>0</v>
      </c>
      <c r="O605" s="8">
        <f t="shared" si="433"/>
        <v>0</v>
      </c>
      <c r="P605" s="8">
        <f t="shared" si="433"/>
        <v>0</v>
      </c>
      <c r="Q605" s="8"/>
      <c r="R605" s="8"/>
      <c r="S605" s="8"/>
    </row>
    <row r="606" spans="1:19">
      <c r="A606" s="220"/>
      <c r="B606" s="244"/>
      <c r="C606" s="195"/>
      <c r="D606" s="198"/>
      <c r="E606" s="212"/>
      <c r="F606" s="158" t="s">
        <v>13</v>
      </c>
      <c r="G606" s="2">
        <f t="shared" ref="G606:H609" si="434">I606+K606+M606</f>
        <v>0</v>
      </c>
      <c r="H606" s="2">
        <f t="shared" si="434"/>
        <v>0</v>
      </c>
      <c r="I606" s="9"/>
      <c r="J606" s="9"/>
      <c r="K606" s="9"/>
      <c r="L606" s="25"/>
      <c r="M606" s="25"/>
      <c r="N606" s="25"/>
      <c r="O606" s="25"/>
      <c r="P606" s="25"/>
      <c r="Q606" s="25"/>
      <c r="R606" s="25"/>
      <c r="S606" s="25"/>
    </row>
    <row r="607" spans="1:19" ht="22.5">
      <c r="A607" s="220"/>
      <c r="B607" s="244"/>
      <c r="C607" s="195"/>
      <c r="D607" s="198"/>
      <c r="E607" s="212"/>
      <c r="F607" s="158" t="s">
        <v>14</v>
      </c>
      <c r="G607" s="2">
        <f t="shared" si="434"/>
        <v>0</v>
      </c>
      <c r="H607" s="2">
        <f t="shared" si="434"/>
        <v>0</v>
      </c>
      <c r="I607" s="9"/>
      <c r="J607" s="9"/>
      <c r="K607" s="9"/>
      <c r="L607" s="25"/>
      <c r="M607" s="25"/>
      <c r="N607" s="25"/>
      <c r="O607" s="25"/>
      <c r="P607" s="25"/>
      <c r="Q607" s="25"/>
      <c r="R607" s="25"/>
      <c r="S607" s="25"/>
    </row>
    <row r="608" spans="1:19">
      <c r="A608" s="220"/>
      <c r="B608" s="244"/>
      <c r="C608" s="195"/>
      <c r="D608" s="198"/>
      <c r="E608" s="212"/>
      <c r="F608" s="158" t="s">
        <v>15</v>
      </c>
      <c r="G608" s="2">
        <f t="shared" si="434"/>
        <v>0</v>
      </c>
      <c r="H608" s="2">
        <f t="shared" si="434"/>
        <v>0</v>
      </c>
      <c r="I608" s="9"/>
      <c r="J608" s="9"/>
      <c r="K608" s="9"/>
      <c r="L608" s="25"/>
      <c r="M608" s="25"/>
      <c r="N608" s="25"/>
      <c r="O608" s="25"/>
      <c r="P608" s="25"/>
      <c r="Q608" s="25"/>
      <c r="R608" s="25"/>
      <c r="S608" s="25"/>
    </row>
    <row r="609" spans="1:19" ht="22.5">
      <c r="A609" s="220"/>
      <c r="B609" s="245"/>
      <c r="C609" s="197"/>
      <c r="D609" s="198"/>
      <c r="E609" s="212"/>
      <c r="F609" s="158" t="s">
        <v>44</v>
      </c>
      <c r="G609" s="2">
        <f t="shared" si="434"/>
        <v>0</v>
      </c>
      <c r="H609" s="2">
        <f t="shared" si="434"/>
        <v>0</v>
      </c>
      <c r="I609" s="9"/>
      <c r="J609" s="9"/>
      <c r="K609" s="9"/>
      <c r="L609" s="25"/>
      <c r="M609" s="25"/>
      <c r="N609" s="25"/>
      <c r="O609" s="25"/>
      <c r="P609" s="25"/>
      <c r="Q609" s="25"/>
      <c r="R609" s="25"/>
      <c r="S609" s="25"/>
    </row>
    <row r="610" spans="1:19">
      <c r="A610" s="220" t="s">
        <v>239</v>
      </c>
      <c r="B610" s="243" t="s">
        <v>236</v>
      </c>
      <c r="C610" s="203"/>
      <c r="D610" s="198"/>
      <c r="E610" s="212"/>
      <c r="F610" s="5" t="s">
        <v>7</v>
      </c>
      <c r="G610" s="1">
        <f>I610+K610+M610</f>
        <v>0</v>
      </c>
      <c r="H610" s="1">
        <f>J610+L610+N610</f>
        <v>0</v>
      </c>
      <c r="I610" s="8">
        <f>I611+I612+I613+I614</f>
        <v>0</v>
      </c>
      <c r="J610" s="8">
        <f t="shared" ref="J610:P610" si="435">J611+J612+J613+J614</f>
        <v>0</v>
      </c>
      <c r="K610" s="8">
        <f t="shared" si="435"/>
        <v>0</v>
      </c>
      <c r="L610" s="8">
        <f t="shared" si="435"/>
        <v>0</v>
      </c>
      <c r="M610" s="8">
        <f t="shared" si="435"/>
        <v>0</v>
      </c>
      <c r="N610" s="8">
        <f t="shared" si="435"/>
        <v>0</v>
      </c>
      <c r="O610" s="8">
        <f t="shared" si="435"/>
        <v>0</v>
      </c>
      <c r="P610" s="8">
        <f t="shared" si="435"/>
        <v>0</v>
      </c>
      <c r="Q610" s="8"/>
      <c r="R610" s="8"/>
      <c r="S610" s="8"/>
    </row>
    <row r="611" spans="1:19">
      <c r="A611" s="220"/>
      <c r="B611" s="244"/>
      <c r="C611" s="195"/>
      <c r="D611" s="198"/>
      <c r="E611" s="212"/>
      <c r="F611" s="158" t="s">
        <v>13</v>
      </c>
      <c r="G611" s="2">
        <f t="shared" ref="G611:H614" si="436">I611+K611+M611</f>
        <v>0</v>
      </c>
      <c r="H611" s="2">
        <f t="shared" si="436"/>
        <v>0</v>
      </c>
      <c r="I611" s="9"/>
      <c r="J611" s="9"/>
      <c r="K611" s="9"/>
      <c r="L611" s="25"/>
      <c r="M611" s="25"/>
      <c r="N611" s="25"/>
      <c r="O611" s="25"/>
      <c r="P611" s="25"/>
      <c r="Q611" s="25"/>
      <c r="R611" s="25"/>
      <c r="S611" s="25"/>
    </row>
    <row r="612" spans="1:19" ht="22.5">
      <c r="A612" s="220"/>
      <c r="B612" s="244"/>
      <c r="C612" s="195"/>
      <c r="D612" s="198"/>
      <c r="E612" s="212"/>
      <c r="F612" s="158" t="s">
        <v>14</v>
      </c>
      <c r="G612" s="2">
        <f t="shared" si="436"/>
        <v>0</v>
      </c>
      <c r="H612" s="2">
        <f t="shared" si="436"/>
        <v>0</v>
      </c>
      <c r="I612" s="9"/>
      <c r="J612" s="9"/>
      <c r="K612" s="9"/>
      <c r="L612" s="25"/>
      <c r="M612" s="25"/>
      <c r="N612" s="25"/>
      <c r="O612" s="25"/>
      <c r="P612" s="25"/>
      <c r="Q612" s="25"/>
      <c r="R612" s="25"/>
      <c r="S612" s="25"/>
    </row>
    <row r="613" spans="1:19">
      <c r="A613" s="220"/>
      <c r="B613" s="244"/>
      <c r="C613" s="195"/>
      <c r="D613" s="198"/>
      <c r="E613" s="212"/>
      <c r="F613" s="158" t="s">
        <v>15</v>
      </c>
      <c r="G613" s="2">
        <f t="shared" si="436"/>
        <v>0</v>
      </c>
      <c r="H613" s="2">
        <f t="shared" si="436"/>
        <v>0</v>
      </c>
      <c r="I613" s="9"/>
      <c r="J613" s="9"/>
      <c r="K613" s="9"/>
      <c r="L613" s="25"/>
      <c r="M613" s="25"/>
      <c r="N613" s="25"/>
      <c r="O613" s="25"/>
      <c r="P613" s="25"/>
      <c r="Q613" s="25"/>
      <c r="R613" s="25"/>
      <c r="S613" s="25"/>
    </row>
    <row r="614" spans="1:19" ht="22.5">
      <c r="A614" s="220"/>
      <c r="B614" s="245"/>
      <c r="C614" s="197"/>
      <c r="D614" s="198"/>
      <c r="E614" s="212"/>
      <c r="F614" s="158" t="s">
        <v>44</v>
      </c>
      <c r="G614" s="2">
        <f t="shared" si="436"/>
        <v>0</v>
      </c>
      <c r="H614" s="2">
        <f t="shared" si="436"/>
        <v>0</v>
      </c>
      <c r="I614" s="9"/>
      <c r="J614" s="9"/>
      <c r="K614" s="9"/>
      <c r="L614" s="25"/>
      <c r="M614" s="25"/>
      <c r="N614" s="25"/>
      <c r="O614" s="25"/>
      <c r="P614" s="25"/>
      <c r="Q614" s="25"/>
      <c r="R614" s="25"/>
      <c r="S614" s="25"/>
    </row>
    <row r="615" spans="1:19">
      <c r="A615" s="220" t="s">
        <v>175</v>
      </c>
      <c r="B615" s="233" t="s">
        <v>240</v>
      </c>
      <c r="C615" s="233"/>
      <c r="D615" s="198"/>
      <c r="E615" s="212"/>
      <c r="F615" s="5" t="s">
        <v>7</v>
      </c>
      <c r="G615" s="1">
        <f>I615+K615+M615</f>
        <v>0</v>
      </c>
      <c r="H615" s="1">
        <f>J615+L615+N615</f>
        <v>0</v>
      </c>
      <c r="I615" s="8">
        <f>I616+I617+I618+I619</f>
        <v>0</v>
      </c>
      <c r="J615" s="8">
        <f t="shared" ref="J615:P615" si="437">J616+J617+J618+J619</f>
        <v>0</v>
      </c>
      <c r="K615" s="8">
        <f t="shared" si="437"/>
        <v>0</v>
      </c>
      <c r="L615" s="8">
        <f t="shared" si="437"/>
        <v>0</v>
      </c>
      <c r="M615" s="8">
        <f t="shared" si="437"/>
        <v>0</v>
      </c>
      <c r="N615" s="8">
        <f t="shared" si="437"/>
        <v>0</v>
      </c>
      <c r="O615" s="8">
        <f t="shared" si="437"/>
        <v>0</v>
      </c>
      <c r="P615" s="8">
        <f t="shared" si="437"/>
        <v>0</v>
      </c>
      <c r="Q615" s="8"/>
      <c r="R615" s="8"/>
      <c r="S615" s="8"/>
    </row>
    <row r="616" spans="1:19">
      <c r="A616" s="220"/>
      <c r="B616" s="233"/>
      <c r="C616" s="233"/>
      <c r="D616" s="198"/>
      <c r="E616" s="212"/>
      <c r="F616" s="158" t="s">
        <v>13</v>
      </c>
      <c r="G616" s="2">
        <f t="shared" ref="G616:H619" si="438">I616+K616+M616</f>
        <v>0</v>
      </c>
      <c r="H616" s="2">
        <f t="shared" si="438"/>
        <v>0</v>
      </c>
      <c r="I616" s="9"/>
      <c r="J616" s="9"/>
      <c r="K616" s="9"/>
      <c r="L616" s="25"/>
      <c r="M616" s="25"/>
      <c r="N616" s="25"/>
      <c r="O616" s="25"/>
      <c r="P616" s="25"/>
      <c r="Q616" s="25"/>
      <c r="R616" s="25"/>
      <c r="S616" s="25"/>
    </row>
    <row r="617" spans="1:19" ht="22.5">
      <c r="A617" s="220"/>
      <c r="B617" s="233"/>
      <c r="C617" s="233"/>
      <c r="D617" s="198"/>
      <c r="E617" s="212"/>
      <c r="F617" s="158" t="s">
        <v>14</v>
      </c>
      <c r="G617" s="2">
        <f t="shared" si="438"/>
        <v>0</v>
      </c>
      <c r="H617" s="2">
        <f t="shared" si="438"/>
        <v>0</v>
      </c>
      <c r="I617" s="9"/>
      <c r="J617" s="9"/>
      <c r="K617" s="9"/>
      <c r="L617" s="25"/>
      <c r="M617" s="25"/>
      <c r="N617" s="25"/>
      <c r="O617" s="25"/>
      <c r="P617" s="25"/>
      <c r="Q617" s="25"/>
      <c r="R617" s="25"/>
      <c r="S617" s="25"/>
    </row>
    <row r="618" spans="1:19">
      <c r="A618" s="220"/>
      <c r="B618" s="233"/>
      <c r="C618" s="233"/>
      <c r="D618" s="198"/>
      <c r="E618" s="212"/>
      <c r="F618" s="158" t="s">
        <v>15</v>
      </c>
      <c r="G618" s="2">
        <f t="shared" si="438"/>
        <v>0</v>
      </c>
      <c r="H618" s="2">
        <f t="shared" si="438"/>
        <v>0</v>
      </c>
      <c r="I618" s="9"/>
      <c r="J618" s="9"/>
      <c r="K618" s="9"/>
      <c r="L618" s="25"/>
      <c r="M618" s="25"/>
      <c r="N618" s="25"/>
      <c r="O618" s="25"/>
      <c r="P618" s="25"/>
      <c r="Q618" s="25"/>
      <c r="R618" s="25"/>
      <c r="S618" s="25"/>
    </row>
    <row r="619" spans="1:19" ht="22.5">
      <c r="A619" s="220"/>
      <c r="B619" s="233"/>
      <c r="C619" s="233"/>
      <c r="D619" s="198"/>
      <c r="E619" s="212"/>
      <c r="F619" s="158" t="s">
        <v>44</v>
      </c>
      <c r="G619" s="2">
        <f t="shared" si="438"/>
        <v>0</v>
      </c>
      <c r="H619" s="2">
        <f t="shared" si="438"/>
        <v>0</v>
      </c>
      <c r="I619" s="9"/>
      <c r="J619" s="9"/>
      <c r="K619" s="9"/>
      <c r="L619" s="25"/>
      <c r="M619" s="25"/>
      <c r="N619" s="25"/>
      <c r="O619" s="25"/>
      <c r="P619" s="25"/>
      <c r="Q619" s="25"/>
      <c r="R619" s="25"/>
      <c r="S619" s="25"/>
    </row>
    <row r="620" spans="1:19">
      <c r="A620" s="220" t="s">
        <v>177</v>
      </c>
      <c r="B620" s="233" t="s">
        <v>241</v>
      </c>
      <c r="C620" s="233"/>
      <c r="D620" s="198"/>
      <c r="E620" s="212"/>
      <c r="F620" s="5" t="s">
        <v>7</v>
      </c>
      <c r="G620" s="42">
        <f>I620+K620+M620</f>
        <v>0</v>
      </c>
      <c r="H620" s="42">
        <f>J620+L620+N620</f>
        <v>0</v>
      </c>
      <c r="I620" s="38">
        <f>I621+I622+I623+I624</f>
        <v>0</v>
      </c>
      <c r="J620" s="38">
        <f t="shared" ref="J620:P620" si="439">J621+J622+J623+J624</f>
        <v>0</v>
      </c>
      <c r="K620" s="38">
        <f t="shared" si="439"/>
        <v>0</v>
      </c>
      <c r="L620" s="38">
        <f t="shared" si="439"/>
        <v>0</v>
      </c>
      <c r="M620" s="38">
        <f t="shared" si="439"/>
        <v>0</v>
      </c>
      <c r="N620" s="38">
        <f t="shared" si="439"/>
        <v>0</v>
      </c>
      <c r="O620" s="38">
        <f t="shared" si="439"/>
        <v>0</v>
      </c>
      <c r="P620" s="38">
        <f t="shared" si="439"/>
        <v>0</v>
      </c>
      <c r="Q620" s="38"/>
      <c r="R620" s="38"/>
      <c r="S620" s="38"/>
    </row>
    <row r="621" spans="1:19">
      <c r="A621" s="220"/>
      <c r="B621" s="233"/>
      <c r="C621" s="233"/>
      <c r="D621" s="198"/>
      <c r="E621" s="212"/>
      <c r="F621" s="158" t="s">
        <v>13</v>
      </c>
      <c r="G621" s="43">
        <f t="shared" ref="G621:H624" si="440">I621+K621+M621</f>
        <v>0</v>
      </c>
      <c r="H621" s="43">
        <f t="shared" si="440"/>
        <v>0</v>
      </c>
      <c r="I621" s="26"/>
      <c r="J621" s="26"/>
      <c r="K621" s="26"/>
      <c r="L621" s="88"/>
      <c r="M621" s="88"/>
      <c r="N621" s="88"/>
      <c r="O621" s="88"/>
      <c r="P621" s="88"/>
      <c r="Q621" s="88"/>
      <c r="R621" s="88"/>
      <c r="S621" s="88"/>
    </row>
    <row r="622" spans="1:19" ht="22.5">
      <c r="A622" s="220"/>
      <c r="B622" s="233"/>
      <c r="C622" s="233"/>
      <c r="D622" s="198"/>
      <c r="E622" s="212"/>
      <c r="F622" s="158" t="s">
        <v>14</v>
      </c>
      <c r="G622" s="43">
        <f t="shared" si="440"/>
        <v>0</v>
      </c>
      <c r="H622" s="43">
        <f t="shared" si="440"/>
        <v>0</v>
      </c>
      <c r="I622" s="26"/>
      <c r="J622" s="26"/>
      <c r="K622" s="26"/>
      <c r="L622" s="88"/>
      <c r="M622" s="88"/>
      <c r="N622" s="88"/>
      <c r="O622" s="88"/>
      <c r="P622" s="88"/>
      <c r="Q622" s="88"/>
      <c r="R622" s="88"/>
      <c r="S622" s="88"/>
    </row>
    <row r="623" spans="1:19">
      <c r="A623" s="220"/>
      <c r="B623" s="233"/>
      <c r="C623" s="233"/>
      <c r="D623" s="198"/>
      <c r="E623" s="212"/>
      <c r="F623" s="158" t="s">
        <v>15</v>
      </c>
      <c r="G623" s="43">
        <f t="shared" si="440"/>
        <v>0</v>
      </c>
      <c r="H623" s="43">
        <f t="shared" si="440"/>
        <v>0</v>
      </c>
      <c r="I623" s="26"/>
      <c r="J623" s="26"/>
      <c r="K623" s="26"/>
      <c r="L623" s="88"/>
      <c r="M623" s="88"/>
      <c r="N623" s="88"/>
      <c r="O623" s="88"/>
      <c r="P623" s="88"/>
      <c r="Q623" s="88"/>
      <c r="R623" s="88"/>
      <c r="S623" s="88"/>
    </row>
    <row r="624" spans="1:19" ht="22.5">
      <c r="A624" s="220"/>
      <c r="B624" s="233"/>
      <c r="C624" s="233"/>
      <c r="D624" s="198"/>
      <c r="E624" s="212"/>
      <c r="F624" s="158" t="s">
        <v>44</v>
      </c>
      <c r="G624" s="43">
        <f t="shared" si="440"/>
        <v>0</v>
      </c>
      <c r="H624" s="43">
        <f t="shared" si="440"/>
        <v>0</v>
      </c>
      <c r="I624" s="26"/>
      <c r="J624" s="26"/>
      <c r="K624" s="26"/>
      <c r="L624" s="88"/>
      <c r="M624" s="88"/>
      <c r="N624" s="88"/>
      <c r="O624" s="88"/>
      <c r="P624" s="88"/>
      <c r="Q624" s="88"/>
      <c r="R624" s="88"/>
      <c r="S624" s="88"/>
    </row>
    <row r="625" spans="1:19">
      <c r="A625" s="220" t="s">
        <v>220</v>
      </c>
      <c r="B625" s="233" t="s">
        <v>242</v>
      </c>
      <c r="C625" s="233"/>
      <c r="D625" s="198"/>
      <c r="E625" s="212"/>
      <c r="F625" s="5" t="s">
        <v>7</v>
      </c>
      <c r="G625" s="42">
        <f>I625+K625+M625</f>
        <v>0</v>
      </c>
      <c r="H625" s="42">
        <f>J625+L625+N625</f>
        <v>0</v>
      </c>
      <c r="I625" s="38">
        <f>I626+I627+I628+I629</f>
        <v>0</v>
      </c>
      <c r="J625" s="38">
        <f t="shared" ref="J625:P625" si="441">J626+J627+J628+J629</f>
        <v>0</v>
      </c>
      <c r="K625" s="38">
        <f t="shared" si="441"/>
        <v>0</v>
      </c>
      <c r="L625" s="38">
        <f t="shared" si="441"/>
        <v>0</v>
      </c>
      <c r="M625" s="38">
        <f t="shared" si="441"/>
        <v>0</v>
      </c>
      <c r="N625" s="38">
        <f t="shared" si="441"/>
        <v>0</v>
      </c>
      <c r="O625" s="38">
        <f t="shared" si="441"/>
        <v>0</v>
      </c>
      <c r="P625" s="38">
        <f t="shared" si="441"/>
        <v>0</v>
      </c>
      <c r="Q625" s="38"/>
      <c r="R625" s="38"/>
      <c r="S625" s="38"/>
    </row>
    <row r="626" spans="1:19">
      <c r="A626" s="220"/>
      <c r="B626" s="233"/>
      <c r="C626" s="233"/>
      <c r="D626" s="198"/>
      <c r="E626" s="212"/>
      <c r="F626" s="158" t="s">
        <v>13</v>
      </c>
      <c r="G626" s="43">
        <f t="shared" ref="G626:H629" si="442">I626+K626+M626</f>
        <v>0</v>
      </c>
      <c r="H626" s="43">
        <f t="shared" si="442"/>
        <v>0</v>
      </c>
      <c r="I626" s="26"/>
      <c r="J626" s="26"/>
      <c r="K626" s="26"/>
      <c r="L626" s="88"/>
      <c r="M626" s="88"/>
      <c r="N626" s="88"/>
      <c r="O626" s="88"/>
      <c r="P626" s="88"/>
      <c r="Q626" s="88"/>
      <c r="R626" s="88"/>
      <c r="S626" s="88"/>
    </row>
    <row r="627" spans="1:19" ht="22.5">
      <c r="A627" s="220"/>
      <c r="B627" s="233"/>
      <c r="C627" s="233"/>
      <c r="D627" s="198"/>
      <c r="E627" s="212"/>
      <c r="F627" s="158" t="s">
        <v>14</v>
      </c>
      <c r="G627" s="43">
        <f t="shared" si="442"/>
        <v>0</v>
      </c>
      <c r="H627" s="43">
        <f t="shared" si="442"/>
        <v>0</v>
      </c>
      <c r="I627" s="26"/>
      <c r="J627" s="26"/>
      <c r="K627" s="88"/>
      <c r="L627" s="88"/>
      <c r="M627" s="88"/>
      <c r="N627" s="88"/>
      <c r="O627" s="88"/>
      <c r="P627" s="88"/>
      <c r="Q627" s="88"/>
      <c r="R627" s="88"/>
      <c r="S627" s="88"/>
    </row>
    <row r="628" spans="1:19">
      <c r="A628" s="220"/>
      <c r="B628" s="233"/>
      <c r="C628" s="233"/>
      <c r="D628" s="198"/>
      <c r="E628" s="212"/>
      <c r="F628" s="158" t="s">
        <v>15</v>
      </c>
      <c r="G628" s="43">
        <f t="shared" si="442"/>
        <v>0</v>
      </c>
      <c r="H628" s="43">
        <f t="shared" si="442"/>
        <v>0</v>
      </c>
      <c r="I628" s="26"/>
      <c r="J628" s="26"/>
      <c r="K628" s="88"/>
      <c r="L628" s="88"/>
      <c r="M628" s="88"/>
      <c r="N628" s="88"/>
      <c r="O628" s="88"/>
      <c r="P628" s="88"/>
      <c r="Q628" s="88"/>
      <c r="R628" s="88"/>
      <c r="S628" s="88"/>
    </row>
    <row r="629" spans="1:19" ht="22.5">
      <c r="A629" s="220"/>
      <c r="B629" s="233"/>
      <c r="C629" s="233"/>
      <c r="D629" s="213"/>
      <c r="E629" s="214"/>
      <c r="F629" s="158" t="s">
        <v>44</v>
      </c>
      <c r="G629" s="43">
        <f t="shared" si="442"/>
        <v>0</v>
      </c>
      <c r="H629" s="43">
        <f t="shared" si="442"/>
        <v>0</v>
      </c>
      <c r="I629" s="26"/>
      <c r="J629" s="26"/>
      <c r="K629" s="88"/>
      <c r="L629" s="88"/>
      <c r="M629" s="88"/>
      <c r="N629" s="88"/>
      <c r="O629" s="88"/>
      <c r="P629" s="88"/>
      <c r="Q629" s="88"/>
      <c r="R629" s="88"/>
      <c r="S629" s="88"/>
    </row>
    <row r="630" spans="1:19">
      <c r="A630" s="181" t="s">
        <v>74</v>
      </c>
      <c r="B630" s="182"/>
      <c r="C630" s="182"/>
      <c r="D630" s="182"/>
      <c r="E630" s="183"/>
      <c r="F630" s="5" t="s">
        <v>7</v>
      </c>
      <c r="G630" s="42">
        <f>I630+K630+M630</f>
        <v>0</v>
      </c>
      <c r="H630" s="42">
        <f>J630+L630+N630</f>
        <v>0</v>
      </c>
      <c r="I630" s="42">
        <f>I631+I632+I633+I634</f>
        <v>0</v>
      </c>
      <c r="J630" s="42">
        <f t="shared" ref="J630:P630" si="443">J631+J632+J633+J634</f>
        <v>0</v>
      </c>
      <c r="K630" s="42">
        <f t="shared" si="443"/>
        <v>0</v>
      </c>
      <c r="L630" s="42">
        <f t="shared" si="443"/>
        <v>0</v>
      </c>
      <c r="M630" s="42">
        <f t="shared" si="443"/>
        <v>0</v>
      </c>
      <c r="N630" s="42">
        <f t="shared" si="443"/>
        <v>0</v>
      </c>
      <c r="O630" s="42">
        <f t="shared" si="443"/>
        <v>0</v>
      </c>
      <c r="P630" s="42">
        <f t="shared" si="443"/>
        <v>0</v>
      </c>
      <c r="Q630" s="42"/>
      <c r="R630" s="42"/>
      <c r="S630" s="42"/>
    </row>
    <row r="631" spans="1:19">
      <c r="A631" s="184"/>
      <c r="B631" s="185"/>
      <c r="C631" s="185"/>
      <c r="D631" s="185"/>
      <c r="E631" s="186"/>
      <c r="F631" s="158" t="s">
        <v>13</v>
      </c>
      <c r="G631" s="42">
        <f t="shared" ref="G631:H634" si="444">I631+K631+M631</f>
        <v>0</v>
      </c>
      <c r="H631" s="42">
        <f t="shared" si="444"/>
        <v>0</v>
      </c>
      <c r="I631" s="43">
        <f>I591+I596+I616+I621+I626</f>
        <v>0</v>
      </c>
      <c r="J631" s="43">
        <f t="shared" ref="I631:P634" si="445">J591+J596+J616+J621+J626</f>
        <v>0</v>
      </c>
      <c r="K631" s="43">
        <f t="shared" si="445"/>
        <v>0</v>
      </c>
      <c r="L631" s="43">
        <f t="shared" si="445"/>
        <v>0</v>
      </c>
      <c r="M631" s="43">
        <f t="shared" si="445"/>
        <v>0</v>
      </c>
      <c r="N631" s="43">
        <f t="shared" si="445"/>
        <v>0</v>
      </c>
      <c r="O631" s="43">
        <f t="shared" si="445"/>
        <v>0</v>
      </c>
      <c r="P631" s="43">
        <f t="shared" si="445"/>
        <v>0</v>
      </c>
      <c r="Q631" s="43"/>
      <c r="R631" s="43"/>
      <c r="S631" s="43"/>
    </row>
    <row r="632" spans="1:19" ht="22.5">
      <c r="A632" s="184"/>
      <c r="B632" s="185"/>
      <c r="C632" s="185"/>
      <c r="D632" s="185"/>
      <c r="E632" s="186"/>
      <c r="F632" s="158" t="s">
        <v>99</v>
      </c>
      <c r="G632" s="42">
        <f t="shared" si="444"/>
        <v>0</v>
      </c>
      <c r="H632" s="42">
        <f>J632+L632+N632</f>
        <v>0</v>
      </c>
      <c r="I632" s="43">
        <f>I592+I597+I617+I622+I627</f>
        <v>0</v>
      </c>
      <c r="J632" s="43">
        <f t="shared" si="445"/>
        <v>0</v>
      </c>
      <c r="K632" s="43">
        <f t="shared" si="445"/>
        <v>0</v>
      </c>
      <c r="L632" s="43">
        <f t="shared" si="445"/>
        <v>0</v>
      </c>
      <c r="M632" s="43">
        <f t="shared" si="445"/>
        <v>0</v>
      </c>
      <c r="N632" s="43">
        <f t="shared" si="445"/>
        <v>0</v>
      </c>
      <c r="O632" s="43">
        <f t="shared" si="445"/>
        <v>0</v>
      </c>
      <c r="P632" s="43">
        <f t="shared" si="445"/>
        <v>0</v>
      </c>
      <c r="Q632" s="43"/>
      <c r="R632" s="43"/>
      <c r="S632" s="43"/>
    </row>
    <row r="633" spans="1:19">
      <c r="A633" s="184"/>
      <c r="B633" s="185"/>
      <c r="C633" s="185"/>
      <c r="D633" s="185"/>
      <c r="E633" s="186"/>
      <c r="F633" s="158" t="s">
        <v>15</v>
      </c>
      <c r="G633" s="42">
        <f t="shared" si="444"/>
        <v>0</v>
      </c>
      <c r="H633" s="42">
        <f t="shared" si="444"/>
        <v>0</v>
      </c>
      <c r="I633" s="43">
        <f t="shared" si="445"/>
        <v>0</v>
      </c>
      <c r="J633" s="43">
        <f t="shared" si="445"/>
        <v>0</v>
      </c>
      <c r="K633" s="43">
        <f t="shared" si="445"/>
        <v>0</v>
      </c>
      <c r="L633" s="43">
        <f t="shared" si="445"/>
        <v>0</v>
      </c>
      <c r="M633" s="43">
        <f t="shared" si="445"/>
        <v>0</v>
      </c>
      <c r="N633" s="43">
        <f t="shared" si="445"/>
        <v>0</v>
      </c>
      <c r="O633" s="43">
        <f t="shared" si="445"/>
        <v>0</v>
      </c>
      <c r="P633" s="43">
        <f t="shared" si="445"/>
        <v>0</v>
      </c>
      <c r="Q633" s="43"/>
      <c r="R633" s="43"/>
      <c r="S633" s="43"/>
    </row>
    <row r="634" spans="1:19" ht="22.5">
      <c r="A634" s="187"/>
      <c r="B634" s="188"/>
      <c r="C634" s="188"/>
      <c r="D634" s="188"/>
      <c r="E634" s="189"/>
      <c r="F634" s="158" t="s">
        <v>44</v>
      </c>
      <c r="G634" s="42">
        <f t="shared" si="444"/>
        <v>0</v>
      </c>
      <c r="H634" s="42">
        <f t="shared" si="444"/>
        <v>0</v>
      </c>
      <c r="I634" s="89"/>
      <c r="J634" s="90"/>
      <c r="K634" s="43">
        <f t="shared" si="445"/>
        <v>0</v>
      </c>
      <c r="L634" s="43">
        <f>L594+L599+L619+L624+L629</f>
        <v>0</v>
      </c>
      <c r="M634" s="90"/>
      <c r="N634" s="91"/>
      <c r="O634" s="91"/>
      <c r="P634" s="91"/>
      <c r="Q634" s="91"/>
      <c r="R634" s="91"/>
      <c r="S634" s="91"/>
    </row>
    <row r="635" spans="1:19" ht="15" customHeight="1">
      <c r="A635" s="191" t="s">
        <v>152</v>
      </c>
      <c r="B635" s="191"/>
      <c r="C635" s="191"/>
      <c r="D635" s="191"/>
      <c r="E635" s="191"/>
      <c r="F635" s="191"/>
      <c r="G635" s="191"/>
      <c r="H635" s="191"/>
      <c r="I635" s="191"/>
      <c r="J635" s="191"/>
      <c r="K635" s="191"/>
      <c r="L635" s="191"/>
      <c r="M635" s="191"/>
      <c r="N635" s="191"/>
      <c r="O635" s="191"/>
      <c r="P635" s="191"/>
      <c r="Q635" s="191"/>
      <c r="R635" s="191"/>
      <c r="S635" s="191"/>
    </row>
    <row r="636" spans="1:19" ht="15" customHeight="1">
      <c r="A636" s="192" t="s">
        <v>49</v>
      </c>
      <c r="B636" s="194" t="s">
        <v>378</v>
      </c>
      <c r="C636" s="195"/>
      <c r="D636" s="210" t="s">
        <v>379</v>
      </c>
      <c r="E636" s="211"/>
      <c r="F636" s="92" t="s">
        <v>7</v>
      </c>
      <c r="G636" s="86">
        <f>I636+K636+M636</f>
        <v>0</v>
      </c>
      <c r="H636" s="86">
        <f>J636+L636+N636</f>
        <v>0</v>
      </c>
      <c r="I636" s="87">
        <f>I637+I638+I639+I640</f>
        <v>0</v>
      </c>
      <c r="J636" s="87">
        <f t="shared" ref="J636:P636" si="446">J637+J638+J639+J640</f>
        <v>0</v>
      </c>
      <c r="K636" s="87">
        <f t="shared" si="446"/>
        <v>0</v>
      </c>
      <c r="L636" s="87">
        <f t="shared" si="446"/>
        <v>0</v>
      </c>
      <c r="M636" s="87">
        <f t="shared" si="446"/>
        <v>0</v>
      </c>
      <c r="N636" s="87">
        <f t="shared" si="446"/>
        <v>0</v>
      </c>
      <c r="O636" s="87">
        <f t="shared" si="446"/>
        <v>0</v>
      </c>
      <c r="P636" s="87">
        <f t="shared" si="446"/>
        <v>0</v>
      </c>
      <c r="Q636" s="87"/>
      <c r="R636" s="87"/>
      <c r="S636" s="87"/>
    </row>
    <row r="637" spans="1:19">
      <c r="A637" s="192"/>
      <c r="B637" s="194"/>
      <c r="C637" s="195"/>
      <c r="D637" s="198"/>
      <c r="E637" s="212"/>
      <c r="F637" s="40" t="s">
        <v>13</v>
      </c>
      <c r="G637" s="2">
        <f t="shared" ref="G637:H640" si="447">I637+K637+M637</f>
        <v>0</v>
      </c>
      <c r="H637" s="2">
        <f t="shared" si="447"/>
        <v>0</v>
      </c>
      <c r="I637" s="9"/>
      <c r="J637" s="9"/>
      <c r="K637" s="9"/>
      <c r="L637" s="25"/>
      <c r="M637" s="25"/>
      <c r="N637" s="25"/>
      <c r="O637" s="25"/>
      <c r="P637" s="25"/>
      <c r="Q637" s="25"/>
      <c r="R637" s="25"/>
      <c r="S637" s="25"/>
    </row>
    <row r="638" spans="1:19" ht="22.5">
      <c r="A638" s="192"/>
      <c r="B638" s="194"/>
      <c r="C638" s="195"/>
      <c r="D638" s="198"/>
      <c r="E638" s="212"/>
      <c r="F638" s="40" t="s">
        <v>14</v>
      </c>
      <c r="G638" s="2">
        <f t="shared" si="447"/>
        <v>0</v>
      </c>
      <c r="H638" s="2">
        <f t="shared" si="447"/>
        <v>0</v>
      </c>
      <c r="I638" s="9"/>
      <c r="J638" s="9"/>
      <c r="K638" s="9"/>
      <c r="L638" s="25"/>
      <c r="M638" s="25"/>
      <c r="N638" s="25"/>
      <c r="O638" s="25"/>
      <c r="P638" s="25"/>
      <c r="Q638" s="25"/>
      <c r="R638" s="25"/>
      <c r="S638" s="25"/>
    </row>
    <row r="639" spans="1:19">
      <c r="A639" s="192"/>
      <c r="B639" s="194"/>
      <c r="C639" s="195"/>
      <c r="D639" s="198"/>
      <c r="E639" s="212"/>
      <c r="F639" s="40" t="s">
        <v>15</v>
      </c>
      <c r="G639" s="2">
        <f t="shared" si="447"/>
        <v>0</v>
      </c>
      <c r="H639" s="2">
        <f t="shared" si="447"/>
        <v>0</v>
      </c>
      <c r="I639" s="9"/>
      <c r="J639" s="9"/>
      <c r="K639" s="9"/>
      <c r="L639" s="25"/>
      <c r="M639" s="25"/>
      <c r="N639" s="25"/>
      <c r="O639" s="25"/>
      <c r="P639" s="25"/>
      <c r="Q639" s="25"/>
      <c r="R639" s="25"/>
      <c r="S639" s="25"/>
    </row>
    <row r="640" spans="1:19" ht="22.5">
      <c r="A640" s="193"/>
      <c r="B640" s="196"/>
      <c r="C640" s="197"/>
      <c r="D640" s="198"/>
      <c r="E640" s="212"/>
      <c r="F640" s="40" t="s">
        <v>44</v>
      </c>
      <c r="G640" s="2">
        <f t="shared" si="447"/>
        <v>0</v>
      </c>
      <c r="H640" s="2">
        <f t="shared" si="447"/>
        <v>0</v>
      </c>
      <c r="I640" s="9"/>
      <c r="J640" s="9"/>
      <c r="K640" s="9"/>
      <c r="L640" s="25"/>
      <c r="M640" s="25"/>
      <c r="N640" s="25"/>
      <c r="O640" s="25"/>
      <c r="P640" s="25"/>
      <c r="Q640" s="25"/>
      <c r="R640" s="25"/>
      <c r="S640" s="25"/>
    </row>
    <row r="641" spans="1:19">
      <c r="A641" s="240" t="s">
        <v>199</v>
      </c>
      <c r="B641" s="202" t="s">
        <v>341</v>
      </c>
      <c r="C641" s="203"/>
      <c r="D641" s="198"/>
      <c r="E641" s="212"/>
      <c r="F641" s="36" t="s">
        <v>7</v>
      </c>
      <c r="G641" s="1">
        <f>I641+K641+M641</f>
        <v>3756</v>
      </c>
      <c r="H641" s="1">
        <f>J641+L641+N641</f>
        <v>0</v>
      </c>
      <c r="I641" s="8">
        <f>I642+I643+I644+I645</f>
        <v>1252</v>
      </c>
      <c r="J641" s="8">
        <f t="shared" ref="J641:P641" si="448">J642+J643+J644+J645</f>
        <v>0</v>
      </c>
      <c r="K641" s="8">
        <f t="shared" si="448"/>
        <v>1252</v>
      </c>
      <c r="L641" s="8">
        <f t="shared" si="448"/>
        <v>0</v>
      </c>
      <c r="M641" s="8">
        <f t="shared" si="448"/>
        <v>1252</v>
      </c>
      <c r="N641" s="8">
        <f t="shared" si="448"/>
        <v>0</v>
      </c>
      <c r="O641" s="8">
        <f t="shared" si="448"/>
        <v>1252</v>
      </c>
      <c r="P641" s="8">
        <f t="shared" si="448"/>
        <v>0</v>
      </c>
      <c r="Q641" s="8"/>
      <c r="R641" s="8"/>
      <c r="S641" s="8"/>
    </row>
    <row r="642" spans="1:19">
      <c r="A642" s="241"/>
      <c r="B642" s="194"/>
      <c r="C642" s="195"/>
      <c r="D642" s="198"/>
      <c r="E642" s="212"/>
      <c r="F642" s="40" t="s">
        <v>13</v>
      </c>
      <c r="G642" s="2">
        <f t="shared" ref="G642:H645" si="449">I642+K642+M642</f>
        <v>0</v>
      </c>
      <c r="H642" s="2">
        <f t="shared" si="449"/>
        <v>0</v>
      </c>
      <c r="I642" s="9">
        <f>I647+I652+I657+I662</f>
        <v>0</v>
      </c>
      <c r="J642" s="9">
        <f>J647+J652+J657+J662</f>
        <v>0</v>
      </c>
      <c r="K642" s="9">
        <f t="shared" ref="K642:L642" si="450">K647+K652+K657+K662</f>
        <v>0</v>
      </c>
      <c r="L642" s="9">
        <f t="shared" si="450"/>
        <v>0</v>
      </c>
      <c r="M642" s="9">
        <f t="shared" ref="I642:P645" si="451">M647+M652+M657+M662</f>
        <v>0</v>
      </c>
      <c r="N642" s="9">
        <f t="shared" si="451"/>
        <v>0</v>
      </c>
      <c r="O642" s="9">
        <f t="shared" si="451"/>
        <v>0</v>
      </c>
      <c r="P642" s="9">
        <f t="shared" si="451"/>
        <v>0</v>
      </c>
      <c r="Q642" s="9"/>
      <c r="R642" s="9"/>
      <c r="S642" s="9"/>
    </row>
    <row r="643" spans="1:19" ht="22.5">
      <c r="A643" s="241"/>
      <c r="B643" s="194"/>
      <c r="C643" s="195"/>
      <c r="D643" s="198"/>
      <c r="E643" s="212"/>
      <c r="F643" s="93" t="s">
        <v>14</v>
      </c>
      <c r="G643" s="2">
        <f t="shared" si="449"/>
        <v>0</v>
      </c>
      <c r="H643" s="2">
        <f t="shared" si="449"/>
        <v>0</v>
      </c>
      <c r="I643" s="9">
        <f>I648+I653+I658+I663</f>
        <v>0</v>
      </c>
      <c r="J643" s="9">
        <f t="shared" si="451"/>
        <v>0</v>
      </c>
      <c r="K643" s="9">
        <f t="shared" ref="K643:L643" si="452">K648+K653+K658+K663</f>
        <v>0</v>
      </c>
      <c r="L643" s="9">
        <f t="shared" si="452"/>
        <v>0</v>
      </c>
      <c r="M643" s="9">
        <f t="shared" si="451"/>
        <v>0</v>
      </c>
      <c r="N643" s="9">
        <f t="shared" si="451"/>
        <v>0</v>
      </c>
      <c r="O643" s="9">
        <f t="shared" si="451"/>
        <v>0</v>
      </c>
      <c r="P643" s="9">
        <f t="shared" si="451"/>
        <v>0</v>
      </c>
      <c r="Q643" s="9"/>
      <c r="R643" s="9"/>
      <c r="S643" s="9"/>
    </row>
    <row r="644" spans="1:19">
      <c r="A644" s="241"/>
      <c r="B644" s="194"/>
      <c r="C644" s="195"/>
      <c r="D644" s="198"/>
      <c r="E644" s="212"/>
      <c r="F644" s="93" t="s">
        <v>15</v>
      </c>
      <c r="G644" s="2">
        <f t="shared" si="449"/>
        <v>3756</v>
      </c>
      <c r="H644" s="2">
        <f t="shared" si="449"/>
        <v>0</v>
      </c>
      <c r="I644" s="9">
        <f>I649+I654+I659+I664</f>
        <v>1252</v>
      </c>
      <c r="J644" s="9">
        <f t="shared" si="451"/>
        <v>0</v>
      </c>
      <c r="K644" s="9">
        <f t="shared" ref="K644:L644" si="453">K649+K654+K659+K664</f>
        <v>1252</v>
      </c>
      <c r="L644" s="9">
        <f t="shared" si="453"/>
        <v>0</v>
      </c>
      <c r="M644" s="9">
        <f t="shared" si="451"/>
        <v>1252</v>
      </c>
      <c r="N644" s="9">
        <f t="shared" si="451"/>
        <v>0</v>
      </c>
      <c r="O644" s="9">
        <f t="shared" si="451"/>
        <v>1252</v>
      </c>
      <c r="P644" s="9">
        <f t="shared" si="451"/>
        <v>0</v>
      </c>
      <c r="Q644" s="9"/>
      <c r="R644" s="9"/>
      <c r="S644" s="9"/>
    </row>
    <row r="645" spans="1:19" ht="22.5">
      <c r="A645" s="242"/>
      <c r="B645" s="196"/>
      <c r="C645" s="197"/>
      <c r="D645" s="198"/>
      <c r="E645" s="212"/>
      <c r="F645" s="93" t="s">
        <v>44</v>
      </c>
      <c r="G645" s="2">
        <f t="shared" si="449"/>
        <v>0</v>
      </c>
      <c r="H645" s="2">
        <f t="shared" si="449"/>
        <v>0</v>
      </c>
      <c r="I645" s="9">
        <f t="shared" si="451"/>
        <v>0</v>
      </c>
      <c r="J645" s="9">
        <f>J650+J655+J660+J665</f>
        <v>0</v>
      </c>
      <c r="K645" s="9">
        <f t="shared" ref="K645:L645" si="454">K650+K655+K660+K665</f>
        <v>0</v>
      </c>
      <c r="L645" s="9">
        <f t="shared" si="454"/>
        <v>0</v>
      </c>
      <c r="M645" s="9">
        <f t="shared" si="451"/>
        <v>0</v>
      </c>
      <c r="N645" s="9">
        <f t="shared" si="451"/>
        <v>0</v>
      </c>
      <c r="O645" s="9">
        <f t="shared" si="451"/>
        <v>0</v>
      </c>
      <c r="P645" s="9">
        <f t="shared" si="451"/>
        <v>0</v>
      </c>
      <c r="Q645" s="9"/>
      <c r="R645" s="9"/>
      <c r="S645" s="9"/>
    </row>
    <row r="646" spans="1:19">
      <c r="A646" s="201" t="s">
        <v>153</v>
      </c>
      <c r="B646" s="202" t="s">
        <v>243</v>
      </c>
      <c r="C646" s="203"/>
      <c r="D646" s="198"/>
      <c r="E646" s="212"/>
      <c r="F646" s="153" t="s">
        <v>7</v>
      </c>
      <c r="G646" s="1">
        <f>I646+K646+M646</f>
        <v>0</v>
      </c>
      <c r="H646" s="1">
        <f>J646+L646+N646</f>
        <v>0</v>
      </c>
      <c r="I646" s="8">
        <f>I647+I648+I649+I650</f>
        <v>0</v>
      </c>
      <c r="J646" s="8">
        <f t="shared" ref="J646:P646" si="455">J647+J648+J649+J650</f>
        <v>0</v>
      </c>
      <c r="K646" s="8">
        <f t="shared" si="455"/>
        <v>0</v>
      </c>
      <c r="L646" s="8">
        <f t="shared" si="455"/>
        <v>0</v>
      </c>
      <c r="M646" s="8">
        <f t="shared" si="455"/>
        <v>0</v>
      </c>
      <c r="N646" s="8">
        <f t="shared" si="455"/>
        <v>0</v>
      </c>
      <c r="O646" s="8">
        <f t="shared" si="455"/>
        <v>0</v>
      </c>
      <c r="P646" s="8">
        <f t="shared" si="455"/>
        <v>0</v>
      </c>
      <c r="Q646" s="8"/>
      <c r="R646" s="8"/>
      <c r="S646" s="8"/>
    </row>
    <row r="647" spans="1:19">
      <c r="A647" s="192"/>
      <c r="B647" s="194"/>
      <c r="C647" s="195"/>
      <c r="D647" s="198"/>
      <c r="E647" s="212"/>
      <c r="F647" s="93" t="s">
        <v>13</v>
      </c>
      <c r="G647" s="2">
        <f t="shared" ref="G647:H650" si="456">I647+K647+M647</f>
        <v>0</v>
      </c>
      <c r="H647" s="2">
        <f t="shared" si="456"/>
        <v>0</v>
      </c>
      <c r="I647" s="9"/>
      <c r="J647" s="9"/>
      <c r="K647" s="9"/>
      <c r="L647" s="25"/>
      <c r="M647" s="25"/>
      <c r="N647" s="25"/>
      <c r="O647" s="25"/>
      <c r="P647" s="25"/>
      <c r="Q647" s="25"/>
      <c r="R647" s="25"/>
      <c r="S647" s="25"/>
    </row>
    <row r="648" spans="1:19" ht="22.5">
      <c r="A648" s="192"/>
      <c r="B648" s="194"/>
      <c r="C648" s="195"/>
      <c r="D648" s="198"/>
      <c r="E648" s="212"/>
      <c r="F648" s="93" t="s">
        <v>14</v>
      </c>
      <c r="G648" s="2">
        <f t="shared" si="456"/>
        <v>0</v>
      </c>
      <c r="H648" s="2">
        <f t="shared" si="456"/>
        <v>0</v>
      </c>
      <c r="I648" s="9"/>
      <c r="J648" s="9"/>
      <c r="K648" s="9"/>
      <c r="L648" s="25"/>
      <c r="M648" s="25"/>
      <c r="N648" s="25"/>
      <c r="O648" s="25"/>
      <c r="P648" s="25"/>
      <c r="Q648" s="25"/>
      <c r="R648" s="25"/>
      <c r="S648" s="25"/>
    </row>
    <row r="649" spans="1:19">
      <c r="A649" s="192"/>
      <c r="B649" s="194"/>
      <c r="C649" s="195"/>
      <c r="D649" s="198"/>
      <c r="E649" s="212"/>
      <c r="F649" s="93" t="s">
        <v>15</v>
      </c>
      <c r="G649" s="2">
        <f t="shared" si="456"/>
        <v>0</v>
      </c>
      <c r="H649" s="2">
        <f t="shared" si="456"/>
        <v>0</v>
      </c>
      <c r="I649" s="9"/>
      <c r="J649" s="9"/>
      <c r="K649" s="25"/>
      <c r="L649" s="25"/>
      <c r="M649" s="25"/>
      <c r="N649" s="25"/>
      <c r="O649" s="25"/>
      <c r="P649" s="25"/>
      <c r="Q649" s="25"/>
      <c r="R649" s="25"/>
      <c r="S649" s="25"/>
    </row>
    <row r="650" spans="1:19" ht="22.5">
      <c r="A650" s="193"/>
      <c r="B650" s="196"/>
      <c r="C650" s="197"/>
      <c r="D650" s="198"/>
      <c r="E650" s="212"/>
      <c r="F650" s="93" t="s">
        <v>44</v>
      </c>
      <c r="G650" s="2">
        <f t="shared" si="456"/>
        <v>0</v>
      </c>
      <c r="H650" s="2">
        <f t="shared" si="456"/>
        <v>0</v>
      </c>
      <c r="I650" s="9"/>
      <c r="J650" s="9"/>
      <c r="K650" s="9"/>
      <c r="L650" s="25"/>
      <c r="M650" s="25"/>
      <c r="N650" s="25"/>
      <c r="O650" s="25"/>
      <c r="P650" s="25"/>
      <c r="Q650" s="25"/>
      <c r="R650" s="25"/>
      <c r="S650" s="25"/>
    </row>
    <row r="651" spans="1:19">
      <c r="A651" s="201" t="s">
        <v>154</v>
      </c>
      <c r="B651" s="202" t="s">
        <v>155</v>
      </c>
      <c r="C651" s="203"/>
      <c r="D651" s="198"/>
      <c r="E651" s="212"/>
      <c r="F651" s="153" t="s">
        <v>7</v>
      </c>
      <c r="G651" s="1">
        <f>I651+K651+M651</f>
        <v>0</v>
      </c>
      <c r="H651" s="1">
        <f>J651+L651+N651</f>
        <v>0</v>
      </c>
      <c r="I651" s="8">
        <f>I652+I653+I654+I655</f>
        <v>0</v>
      </c>
      <c r="J651" s="8">
        <f t="shared" ref="J651:P651" si="457">J652+J653+J654+J655</f>
        <v>0</v>
      </c>
      <c r="K651" s="8">
        <f t="shared" si="457"/>
        <v>0</v>
      </c>
      <c r="L651" s="8">
        <f t="shared" si="457"/>
        <v>0</v>
      </c>
      <c r="M651" s="8">
        <f t="shared" si="457"/>
        <v>0</v>
      </c>
      <c r="N651" s="8">
        <f t="shared" si="457"/>
        <v>0</v>
      </c>
      <c r="O651" s="8">
        <f t="shared" si="457"/>
        <v>0</v>
      </c>
      <c r="P651" s="8">
        <f t="shared" si="457"/>
        <v>0</v>
      </c>
      <c r="Q651" s="8"/>
      <c r="R651" s="8"/>
      <c r="S651" s="8"/>
    </row>
    <row r="652" spans="1:19">
      <c r="A652" s="192"/>
      <c r="B652" s="194"/>
      <c r="C652" s="195"/>
      <c r="D652" s="198"/>
      <c r="E652" s="212"/>
      <c r="F652" s="93" t="s">
        <v>13</v>
      </c>
      <c r="G652" s="2">
        <f t="shared" ref="G652:H655" si="458">I652+K652+M652</f>
        <v>0</v>
      </c>
      <c r="H652" s="2">
        <f t="shared" si="458"/>
        <v>0</v>
      </c>
      <c r="I652" s="9"/>
      <c r="J652" s="9"/>
      <c r="K652" s="9"/>
      <c r="L652" s="25"/>
      <c r="M652" s="25"/>
      <c r="N652" s="25"/>
      <c r="O652" s="25"/>
      <c r="P652" s="25"/>
      <c r="Q652" s="25"/>
      <c r="R652" s="25"/>
      <c r="S652" s="25"/>
    </row>
    <row r="653" spans="1:19" ht="22.5">
      <c r="A653" s="192"/>
      <c r="B653" s="194"/>
      <c r="C653" s="195"/>
      <c r="D653" s="198"/>
      <c r="E653" s="212"/>
      <c r="F653" s="93" t="s">
        <v>14</v>
      </c>
      <c r="G653" s="2">
        <f t="shared" si="458"/>
        <v>0</v>
      </c>
      <c r="H653" s="2">
        <f t="shared" si="458"/>
        <v>0</v>
      </c>
      <c r="I653" s="9"/>
      <c r="J653" s="9"/>
      <c r="K653" s="9"/>
      <c r="L653" s="25"/>
      <c r="M653" s="25"/>
      <c r="N653" s="25"/>
      <c r="O653" s="25"/>
      <c r="P653" s="25"/>
      <c r="Q653" s="25"/>
      <c r="R653" s="25"/>
      <c r="S653" s="25"/>
    </row>
    <row r="654" spans="1:19">
      <c r="A654" s="192"/>
      <c r="B654" s="194"/>
      <c r="C654" s="195"/>
      <c r="D654" s="198"/>
      <c r="E654" s="212"/>
      <c r="F654" s="93" t="s">
        <v>15</v>
      </c>
      <c r="G654" s="2">
        <f t="shared" si="458"/>
        <v>0</v>
      </c>
      <c r="H654" s="2">
        <f t="shared" si="458"/>
        <v>0</v>
      </c>
      <c r="I654" s="9"/>
      <c r="J654" s="9"/>
      <c r="K654" s="25"/>
      <c r="L654" s="25"/>
      <c r="M654" s="25"/>
      <c r="N654" s="25"/>
      <c r="O654" s="25"/>
      <c r="P654" s="25"/>
      <c r="Q654" s="25"/>
      <c r="R654" s="25"/>
      <c r="S654" s="25"/>
    </row>
    <row r="655" spans="1:19" ht="22.5">
      <c r="A655" s="193"/>
      <c r="B655" s="196"/>
      <c r="C655" s="197"/>
      <c r="D655" s="198"/>
      <c r="E655" s="212"/>
      <c r="F655" s="93" t="s">
        <v>44</v>
      </c>
      <c r="G655" s="2">
        <f t="shared" si="458"/>
        <v>0</v>
      </c>
      <c r="H655" s="2">
        <f t="shared" si="458"/>
        <v>0</v>
      </c>
      <c r="I655" s="9"/>
      <c r="J655" s="9"/>
      <c r="K655" s="9"/>
      <c r="L655" s="25"/>
      <c r="M655" s="25"/>
      <c r="N655" s="25"/>
      <c r="O655" s="25"/>
      <c r="P655" s="25"/>
      <c r="Q655" s="25"/>
      <c r="R655" s="25"/>
      <c r="S655" s="25"/>
    </row>
    <row r="656" spans="1:19">
      <c r="A656" s="201" t="s">
        <v>156</v>
      </c>
      <c r="B656" s="202" t="s">
        <v>267</v>
      </c>
      <c r="C656" s="203"/>
      <c r="D656" s="198"/>
      <c r="E656" s="212"/>
      <c r="F656" s="153" t="s">
        <v>7</v>
      </c>
      <c r="G656" s="1">
        <f>I656+K656+M656</f>
        <v>3756</v>
      </c>
      <c r="H656" s="1">
        <f>J656+L656+N656</f>
        <v>0</v>
      </c>
      <c r="I656" s="8">
        <f>I657+I658+I659+I660</f>
        <v>1252</v>
      </c>
      <c r="J656" s="8">
        <f t="shared" ref="J656:P656" si="459">J657+J658+J659+J660</f>
        <v>0</v>
      </c>
      <c r="K656" s="8">
        <f t="shared" si="459"/>
        <v>1252</v>
      </c>
      <c r="L656" s="8">
        <f>L657+L658+L659+L660</f>
        <v>0</v>
      </c>
      <c r="M656" s="8">
        <f t="shared" si="459"/>
        <v>1252</v>
      </c>
      <c r="N656" s="8">
        <f t="shared" si="459"/>
        <v>0</v>
      </c>
      <c r="O656" s="8">
        <f t="shared" si="459"/>
        <v>1252</v>
      </c>
      <c r="P656" s="8">
        <f t="shared" si="459"/>
        <v>0</v>
      </c>
      <c r="Q656" s="8"/>
      <c r="R656" s="8"/>
      <c r="S656" s="8"/>
    </row>
    <row r="657" spans="1:19">
      <c r="A657" s="192"/>
      <c r="B657" s="194"/>
      <c r="C657" s="195"/>
      <c r="D657" s="198"/>
      <c r="E657" s="212"/>
      <c r="F657" s="93" t="s">
        <v>13</v>
      </c>
      <c r="G657" s="2">
        <f t="shared" ref="G657:H660" si="460">I657+K657+M657</f>
        <v>0</v>
      </c>
      <c r="H657" s="2">
        <f t="shared" si="460"/>
        <v>0</v>
      </c>
      <c r="I657" s="9"/>
      <c r="J657" s="9"/>
      <c r="K657" s="9"/>
      <c r="L657" s="25"/>
      <c r="M657" s="25"/>
      <c r="N657" s="25"/>
      <c r="O657" s="25"/>
      <c r="P657" s="25"/>
      <c r="Q657" s="25"/>
      <c r="R657" s="25"/>
      <c r="S657" s="25"/>
    </row>
    <row r="658" spans="1:19" ht="22.5">
      <c r="A658" s="192"/>
      <c r="B658" s="194"/>
      <c r="C658" s="195"/>
      <c r="D658" s="198"/>
      <c r="E658" s="212"/>
      <c r="F658" s="93" t="s">
        <v>14</v>
      </c>
      <c r="G658" s="2">
        <f t="shared" si="460"/>
        <v>0</v>
      </c>
      <c r="H658" s="2">
        <f t="shared" si="460"/>
        <v>0</v>
      </c>
      <c r="I658" s="25"/>
      <c r="J658" s="9"/>
      <c r="K658" s="9"/>
      <c r="L658" s="25"/>
      <c r="M658" s="25"/>
      <c r="N658" s="114"/>
      <c r="O658" s="25"/>
      <c r="P658" s="25"/>
      <c r="Q658" s="25"/>
      <c r="R658" s="25"/>
      <c r="S658" s="25"/>
    </row>
    <row r="659" spans="1:19">
      <c r="A659" s="192"/>
      <c r="B659" s="194"/>
      <c r="C659" s="195"/>
      <c r="D659" s="198"/>
      <c r="E659" s="212"/>
      <c r="F659" s="93" t="s">
        <v>15</v>
      </c>
      <c r="G659" s="2">
        <f t="shared" si="460"/>
        <v>3756</v>
      </c>
      <c r="H659" s="2">
        <f t="shared" si="460"/>
        <v>0</v>
      </c>
      <c r="I659" s="9">
        <v>1252</v>
      </c>
      <c r="J659" s="9"/>
      <c r="K659" s="9">
        <v>1252</v>
      </c>
      <c r="L659" s="25"/>
      <c r="M659" s="9">
        <v>1252</v>
      </c>
      <c r="N659" s="25"/>
      <c r="O659" s="9">
        <v>1252</v>
      </c>
      <c r="P659" s="25"/>
      <c r="Q659" s="25"/>
      <c r="R659" s="25"/>
      <c r="S659" s="25"/>
    </row>
    <row r="660" spans="1:19" ht="22.5">
      <c r="A660" s="193"/>
      <c r="B660" s="196"/>
      <c r="C660" s="197"/>
      <c r="D660" s="198"/>
      <c r="E660" s="212"/>
      <c r="F660" s="93" t="s">
        <v>44</v>
      </c>
      <c r="G660" s="2">
        <f t="shared" si="460"/>
        <v>0</v>
      </c>
      <c r="H660" s="2">
        <f t="shared" si="460"/>
        <v>0</v>
      </c>
      <c r="I660" s="9"/>
      <c r="J660" s="9"/>
      <c r="K660" s="9"/>
      <c r="L660" s="25"/>
      <c r="M660" s="25"/>
      <c r="N660" s="25"/>
      <c r="O660" s="25"/>
      <c r="P660" s="25"/>
      <c r="Q660" s="25"/>
      <c r="R660" s="25"/>
      <c r="S660" s="25"/>
    </row>
    <row r="661" spans="1:19">
      <c r="A661" s="201" t="s">
        <v>157</v>
      </c>
      <c r="B661" s="202" t="s">
        <v>290</v>
      </c>
      <c r="C661" s="203"/>
      <c r="D661" s="198"/>
      <c r="E661" s="212"/>
      <c r="F661" s="153" t="s">
        <v>7</v>
      </c>
      <c r="G661" s="1">
        <f>I661+K661+M661</f>
        <v>0</v>
      </c>
      <c r="H661" s="1">
        <f>J661+L661+N661</f>
        <v>0</v>
      </c>
      <c r="I661" s="8">
        <f>I662+I663+I664+I665</f>
        <v>0</v>
      </c>
      <c r="J661" s="8">
        <f t="shared" ref="J661:P661" si="461">J662+J663+J664+J665</f>
        <v>0</v>
      </c>
      <c r="K661" s="8">
        <f t="shared" si="461"/>
        <v>0</v>
      </c>
      <c r="L661" s="8">
        <f t="shared" si="461"/>
        <v>0</v>
      </c>
      <c r="M661" s="8">
        <f t="shared" si="461"/>
        <v>0</v>
      </c>
      <c r="N661" s="8">
        <f t="shared" si="461"/>
        <v>0</v>
      </c>
      <c r="O661" s="8">
        <f t="shared" si="461"/>
        <v>0</v>
      </c>
      <c r="P661" s="8">
        <f t="shared" si="461"/>
        <v>0</v>
      </c>
      <c r="Q661" s="8"/>
      <c r="R661" s="8"/>
      <c r="S661" s="8"/>
    </row>
    <row r="662" spans="1:19">
      <c r="A662" s="192"/>
      <c r="B662" s="194"/>
      <c r="C662" s="195"/>
      <c r="D662" s="198"/>
      <c r="E662" s="212"/>
      <c r="F662" s="93" t="s">
        <v>13</v>
      </c>
      <c r="G662" s="2">
        <f t="shared" ref="G662:H665" si="462">I662+K662+M662</f>
        <v>0</v>
      </c>
      <c r="H662" s="2">
        <f t="shared" si="462"/>
        <v>0</v>
      </c>
      <c r="I662" s="9"/>
      <c r="J662" s="9"/>
      <c r="K662" s="9"/>
      <c r="L662" s="25"/>
      <c r="M662" s="25"/>
      <c r="N662" s="25"/>
      <c r="O662" s="25"/>
      <c r="P662" s="25"/>
      <c r="Q662" s="25"/>
      <c r="R662" s="25"/>
      <c r="S662" s="25"/>
    </row>
    <row r="663" spans="1:19" ht="22.5">
      <c r="A663" s="192"/>
      <c r="B663" s="194"/>
      <c r="C663" s="195"/>
      <c r="D663" s="198"/>
      <c r="E663" s="212"/>
      <c r="F663" s="93" t="s">
        <v>14</v>
      </c>
      <c r="G663" s="2">
        <f t="shared" si="462"/>
        <v>0</v>
      </c>
      <c r="H663" s="2">
        <f t="shared" si="462"/>
        <v>0</v>
      </c>
      <c r="I663" s="9"/>
      <c r="J663" s="9"/>
      <c r="K663" s="9"/>
      <c r="L663" s="25"/>
      <c r="M663" s="25"/>
      <c r="N663" s="25"/>
      <c r="O663" s="25"/>
      <c r="P663" s="25"/>
      <c r="Q663" s="25"/>
      <c r="R663" s="25"/>
      <c r="S663" s="25"/>
    </row>
    <row r="664" spans="1:19">
      <c r="A664" s="192"/>
      <c r="B664" s="194"/>
      <c r="C664" s="195"/>
      <c r="D664" s="198"/>
      <c r="E664" s="212"/>
      <c r="F664" s="93" t="s">
        <v>15</v>
      </c>
      <c r="G664" s="2">
        <f t="shared" si="462"/>
        <v>0</v>
      </c>
      <c r="H664" s="2">
        <f t="shared" si="462"/>
        <v>0</v>
      </c>
      <c r="I664" s="9"/>
      <c r="J664" s="9"/>
      <c r="K664" s="9"/>
      <c r="L664" s="25"/>
      <c r="M664" s="25"/>
      <c r="N664" s="25"/>
      <c r="O664" s="25"/>
      <c r="P664" s="25"/>
      <c r="Q664" s="25"/>
      <c r="R664" s="25"/>
      <c r="S664" s="25"/>
    </row>
    <row r="665" spans="1:19" ht="22.5">
      <c r="A665" s="193"/>
      <c r="B665" s="196"/>
      <c r="C665" s="197"/>
      <c r="D665" s="198"/>
      <c r="E665" s="212"/>
      <c r="F665" s="170" t="s">
        <v>44</v>
      </c>
      <c r="G665" s="2">
        <f t="shared" si="462"/>
        <v>0</v>
      </c>
      <c r="H665" s="2">
        <f t="shared" si="462"/>
        <v>0</v>
      </c>
      <c r="I665" s="9"/>
      <c r="J665" s="9"/>
      <c r="K665" s="9"/>
      <c r="L665" s="25"/>
      <c r="M665" s="25"/>
      <c r="N665" s="25"/>
      <c r="O665" s="25"/>
      <c r="P665" s="25"/>
      <c r="Q665" s="25"/>
      <c r="R665" s="25"/>
      <c r="S665" s="25"/>
    </row>
    <row r="666" spans="1:19">
      <c r="A666" s="201" t="s">
        <v>78</v>
      </c>
      <c r="B666" s="202" t="s">
        <v>268</v>
      </c>
      <c r="C666" s="203"/>
      <c r="D666" s="198"/>
      <c r="E666" s="212"/>
      <c r="F666" s="5" t="s">
        <v>7</v>
      </c>
      <c r="G666" s="1">
        <f>I666+K666+M666</f>
        <v>0</v>
      </c>
      <c r="H666" s="1">
        <f>J666+L666+N666</f>
        <v>0</v>
      </c>
      <c r="I666" s="8">
        <f>I667+I668+I669+I670</f>
        <v>0</v>
      </c>
      <c r="J666" s="8">
        <f t="shared" ref="J666:P666" si="463">J667+J668+J669+J670</f>
        <v>0</v>
      </c>
      <c r="K666" s="8">
        <f t="shared" si="463"/>
        <v>0</v>
      </c>
      <c r="L666" s="8">
        <f t="shared" si="463"/>
        <v>0</v>
      </c>
      <c r="M666" s="8">
        <f t="shared" si="463"/>
        <v>0</v>
      </c>
      <c r="N666" s="8">
        <f t="shared" si="463"/>
        <v>0</v>
      </c>
      <c r="O666" s="8">
        <f t="shared" si="463"/>
        <v>0</v>
      </c>
      <c r="P666" s="8">
        <f t="shared" si="463"/>
        <v>0</v>
      </c>
      <c r="Q666" s="8"/>
      <c r="R666" s="8"/>
      <c r="S666" s="8"/>
    </row>
    <row r="667" spans="1:19">
      <c r="A667" s="192"/>
      <c r="B667" s="194"/>
      <c r="C667" s="195"/>
      <c r="D667" s="198"/>
      <c r="E667" s="212"/>
      <c r="F667" s="40" t="s">
        <v>13</v>
      </c>
      <c r="G667" s="2">
        <f t="shared" ref="G667:H670" si="464">I667+K667+M667</f>
        <v>0</v>
      </c>
      <c r="H667" s="2">
        <f t="shared" si="464"/>
        <v>0</v>
      </c>
      <c r="I667" s="9"/>
      <c r="J667" s="9"/>
      <c r="K667" s="9"/>
      <c r="L667" s="25"/>
      <c r="M667" s="25"/>
      <c r="N667" s="25"/>
      <c r="O667" s="25"/>
      <c r="P667" s="25"/>
      <c r="Q667" s="25"/>
      <c r="R667" s="25"/>
      <c r="S667" s="25"/>
    </row>
    <row r="668" spans="1:19" ht="22.5">
      <c r="A668" s="192"/>
      <c r="B668" s="194"/>
      <c r="C668" s="195"/>
      <c r="D668" s="198"/>
      <c r="E668" s="212"/>
      <c r="F668" s="40" t="s">
        <v>14</v>
      </c>
      <c r="G668" s="2">
        <f t="shared" si="464"/>
        <v>0</v>
      </c>
      <c r="H668" s="2">
        <f t="shared" si="464"/>
        <v>0</v>
      </c>
      <c r="I668" s="9"/>
      <c r="J668" s="9"/>
      <c r="K668" s="9"/>
      <c r="L668" s="25"/>
      <c r="M668" s="25"/>
      <c r="N668" s="25"/>
      <c r="O668" s="25"/>
      <c r="P668" s="25"/>
      <c r="Q668" s="25"/>
      <c r="R668" s="25"/>
      <c r="S668" s="25"/>
    </row>
    <row r="669" spans="1:19">
      <c r="A669" s="192"/>
      <c r="B669" s="194"/>
      <c r="C669" s="195"/>
      <c r="D669" s="198"/>
      <c r="E669" s="212"/>
      <c r="F669" s="40" t="s">
        <v>15</v>
      </c>
      <c r="G669" s="2">
        <f t="shared" si="464"/>
        <v>0</v>
      </c>
      <c r="H669" s="2">
        <f t="shared" si="464"/>
        <v>0</v>
      </c>
      <c r="I669" s="9"/>
      <c r="J669" s="9"/>
      <c r="K669" s="9"/>
      <c r="L669" s="25"/>
      <c r="M669" s="25"/>
      <c r="N669" s="25"/>
      <c r="O669" s="25"/>
      <c r="P669" s="25"/>
      <c r="Q669" s="25"/>
      <c r="R669" s="25"/>
      <c r="S669" s="25"/>
    </row>
    <row r="670" spans="1:19" ht="22.5">
      <c r="A670" s="193"/>
      <c r="B670" s="196"/>
      <c r="C670" s="197"/>
      <c r="D670" s="198"/>
      <c r="E670" s="212"/>
      <c r="F670" s="157" t="s">
        <v>44</v>
      </c>
      <c r="G670" s="2">
        <f t="shared" si="464"/>
        <v>0</v>
      </c>
      <c r="H670" s="2">
        <f t="shared" si="464"/>
        <v>0</v>
      </c>
      <c r="I670" s="9"/>
      <c r="J670" s="9"/>
      <c r="K670" s="9"/>
      <c r="L670" s="25"/>
      <c r="M670" s="25"/>
      <c r="N670" s="25"/>
      <c r="O670" s="25"/>
      <c r="P670" s="25"/>
      <c r="Q670" s="25"/>
      <c r="R670" s="25"/>
      <c r="S670" s="25"/>
    </row>
    <row r="671" spans="1:19">
      <c r="A671" s="201" t="s">
        <v>79</v>
      </c>
      <c r="B671" s="202" t="s">
        <v>296</v>
      </c>
      <c r="C671" s="203"/>
      <c r="D671" s="198"/>
      <c r="E671" s="212"/>
      <c r="F671" s="5" t="s">
        <v>7</v>
      </c>
      <c r="G671" s="1">
        <f>I671+K671+M671</f>
        <v>0</v>
      </c>
      <c r="H671" s="1">
        <f>J671+L671+N671</f>
        <v>0</v>
      </c>
      <c r="I671" s="8">
        <f>I672+I673+I674+I675</f>
        <v>0</v>
      </c>
      <c r="J671" s="8">
        <f t="shared" ref="J671:P671" si="465">J672+J673+J674+J675</f>
        <v>0</v>
      </c>
      <c r="K671" s="8">
        <f t="shared" si="465"/>
        <v>0</v>
      </c>
      <c r="L671" s="8">
        <f t="shared" si="465"/>
        <v>0</v>
      </c>
      <c r="M671" s="8">
        <f t="shared" si="465"/>
        <v>0</v>
      </c>
      <c r="N671" s="8">
        <f t="shared" si="465"/>
        <v>0</v>
      </c>
      <c r="O671" s="8">
        <f t="shared" si="465"/>
        <v>0</v>
      </c>
      <c r="P671" s="8">
        <f t="shared" si="465"/>
        <v>0</v>
      </c>
      <c r="Q671" s="8"/>
      <c r="R671" s="8"/>
      <c r="S671" s="8"/>
    </row>
    <row r="672" spans="1:19">
      <c r="A672" s="192"/>
      <c r="B672" s="194"/>
      <c r="C672" s="195"/>
      <c r="D672" s="198"/>
      <c r="E672" s="212"/>
      <c r="F672" s="40" t="s">
        <v>13</v>
      </c>
      <c r="G672" s="2">
        <f t="shared" ref="G672:H675" si="466">I672+K672+M672</f>
        <v>0</v>
      </c>
      <c r="H672" s="2">
        <f t="shared" si="466"/>
        <v>0</v>
      </c>
      <c r="I672" s="9"/>
      <c r="J672" s="9"/>
      <c r="K672" s="9"/>
      <c r="L672" s="25"/>
      <c r="M672" s="25"/>
      <c r="N672" s="25"/>
      <c r="O672" s="25"/>
      <c r="P672" s="25"/>
      <c r="Q672" s="25"/>
      <c r="R672" s="25"/>
      <c r="S672" s="25"/>
    </row>
    <row r="673" spans="1:19" ht="22.5">
      <c r="A673" s="192"/>
      <c r="B673" s="194"/>
      <c r="C673" s="195"/>
      <c r="D673" s="198"/>
      <c r="E673" s="212"/>
      <c r="F673" s="40" t="s">
        <v>14</v>
      </c>
      <c r="G673" s="2">
        <f t="shared" si="466"/>
        <v>0</v>
      </c>
      <c r="H673" s="2">
        <f t="shared" si="466"/>
        <v>0</v>
      </c>
      <c r="I673" s="9"/>
      <c r="J673" s="9"/>
      <c r="K673" s="9"/>
      <c r="L673" s="25"/>
      <c r="M673" s="25"/>
      <c r="N673" s="25"/>
      <c r="O673" s="25"/>
      <c r="P673" s="25"/>
      <c r="Q673" s="25"/>
      <c r="R673" s="25"/>
      <c r="S673" s="25"/>
    </row>
    <row r="674" spans="1:19">
      <c r="A674" s="192"/>
      <c r="B674" s="194"/>
      <c r="C674" s="195"/>
      <c r="D674" s="198"/>
      <c r="E674" s="212"/>
      <c r="F674" s="40" t="s">
        <v>15</v>
      </c>
      <c r="G674" s="2">
        <f t="shared" si="466"/>
        <v>0</v>
      </c>
      <c r="H674" s="2">
        <f t="shared" si="466"/>
        <v>0</v>
      </c>
      <c r="I674" s="9"/>
      <c r="J674" s="9"/>
      <c r="K674" s="9"/>
      <c r="L674" s="25"/>
      <c r="M674" s="25"/>
      <c r="N674" s="25"/>
      <c r="O674" s="25"/>
      <c r="P674" s="25"/>
      <c r="Q674" s="25"/>
      <c r="R674" s="25"/>
      <c r="S674" s="25"/>
    </row>
    <row r="675" spans="1:19" ht="22.5">
      <c r="A675" s="193"/>
      <c r="B675" s="196"/>
      <c r="C675" s="197"/>
      <c r="D675" s="213"/>
      <c r="E675" s="214"/>
      <c r="F675" s="157" t="s">
        <v>44</v>
      </c>
      <c r="G675" s="2">
        <f t="shared" si="466"/>
        <v>0</v>
      </c>
      <c r="H675" s="2">
        <f t="shared" si="466"/>
        <v>0</v>
      </c>
      <c r="I675" s="9"/>
      <c r="J675" s="9"/>
      <c r="K675" s="9"/>
      <c r="L675" s="25"/>
      <c r="M675" s="25"/>
      <c r="N675" s="25"/>
      <c r="O675" s="25"/>
      <c r="P675" s="25"/>
      <c r="Q675" s="25"/>
      <c r="R675" s="25"/>
      <c r="S675" s="25"/>
    </row>
    <row r="676" spans="1:19">
      <c r="A676" s="181" t="s">
        <v>51</v>
      </c>
      <c r="B676" s="182"/>
      <c r="C676" s="182"/>
      <c r="D676" s="182"/>
      <c r="E676" s="183"/>
      <c r="F676" s="36" t="s">
        <v>7</v>
      </c>
      <c r="G676" s="1">
        <f>I676+K676+M676</f>
        <v>3756</v>
      </c>
      <c r="H676" s="1">
        <f>J676+L676+N676</f>
        <v>0</v>
      </c>
      <c r="I676" s="8">
        <f>I677+I678+I679+I680</f>
        <v>1252</v>
      </c>
      <c r="J676" s="8">
        <f t="shared" ref="J676:P676" si="467">J677+J678+J679+J680</f>
        <v>0</v>
      </c>
      <c r="K676" s="8">
        <f t="shared" si="467"/>
        <v>1252</v>
      </c>
      <c r="L676" s="8">
        <f t="shared" si="467"/>
        <v>0</v>
      </c>
      <c r="M676" s="8">
        <f t="shared" si="467"/>
        <v>1252</v>
      </c>
      <c r="N676" s="8">
        <f t="shared" si="467"/>
        <v>0</v>
      </c>
      <c r="O676" s="8">
        <f t="shared" si="467"/>
        <v>1252</v>
      </c>
      <c r="P676" s="8">
        <f t="shared" si="467"/>
        <v>0</v>
      </c>
      <c r="Q676" s="8"/>
      <c r="R676" s="8"/>
      <c r="S676" s="8"/>
    </row>
    <row r="677" spans="1:19">
      <c r="A677" s="184"/>
      <c r="B677" s="185"/>
      <c r="C677" s="185"/>
      <c r="D677" s="185"/>
      <c r="E677" s="186"/>
      <c r="F677" s="40" t="s">
        <v>13</v>
      </c>
      <c r="G677" s="1">
        <f t="shared" ref="G677:H680" si="468">I677+K677+M677</f>
        <v>0</v>
      </c>
      <c r="H677" s="1">
        <f t="shared" si="468"/>
        <v>0</v>
      </c>
      <c r="I677" s="9">
        <f>I637+I642+I667+I672</f>
        <v>0</v>
      </c>
      <c r="J677" s="9">
        <f t="shared" ref="J677:P677" si="469">J637+J642+J667+J672</f>
        <v>0</v>
      </c>
      <c r="K677" s="9">
        <f t="shared" si="469"/>
        <v>0</v>
      </c>
      <c r="L677" s="9">
        <f t="shared" si="469"/>
        <v>0</v>
      </c>
      <c r="M677" s="9">
        <f t="shared" si="469"/>
        <v>0</v>
      </c>
      <c r="N677" s="9">
        <f t="shared" si="469"/>
        <v>0</v>
      </c>
      <c r="O677" s="9">
        <f t="shared" si="469"/>
        <v>0</v>
      </c>
      <c r="P677" s="9">
        <f t="shared" si="469"/>
        <v>0</v>
      </c>
      <c r="Q677" s="9"/>
      <c r="R677" s="9"/>
      <c r="S677" s="9"/>
    </row>
    <row r="678" spans="1:19" ht="22.5">
      <c r="A678" s="184"/>
      <c r="B678" s="185"/>
      <c r="C678" s="185"/>
      <c r="D678" s="185"/>
      <c r="E678" s="186"/>
      <c r="F678" s="40" t="s">
        <v>14</v>
      </c>
      <c r="G678" s="1">
        <f t="shared" si="468"/>
        <v>0</v>
      </c>
      <c r="H678" s="1">
        <f t="shared" si="468"/>
        <v>0</v>
      </c>
      <c r="I678" s="9">
        <f t="shared" ref="I678:P680" si="470">I638+I643+I668+I673</f>
        <v>0</v>
      </c>
      <c r="J678" s="9">
        <f t="shared" si="470"/>
        <v>0</v>
      </c>
      <c r="K678" s="9">
        <f t="shared" si="470"/>
        <v>0</v>
      </c>
      <c r="L678" s="9">
        <f t="shared" si="470"/>
        <v>0</v>
      </c>
      <c r="M678" s="9">
        <f t="shared" si="470"/>
        <v>0</v>
      </c>
      <c r="N678" s="9">
        <f t="shared" si="470"/>
        <v>0</v>
      </c>
      <c r="O678" s="9">
        <f t="shared" si="470"/>
        <v>0</v>
      </c>
      <c r="P678" s="9">
        <f t="shared" si="470"/>
        <v>0</v>
      </c>
      <c r="Q678" s="9"/>
      <c r="R678" s="9"/>
      <c r="S678" s="9"/>
    </row>
    <row r="679" spans="1:19">
      <c r="A679" s="184"/>
      <c r="B679" s="185"/>
      <c r="C679" s="185"/>
      <c r="D679" s="185"/>
      <c r="E679" s="186"/>
      <c r="F679" s="40" t="s">
        <v>15</v>
      </c>
      <c r="G679" s="1">
        <f t="shared" si="468"/>
        <v>3756</v>
      </c>
      <c r="H679" s="1">
        <f t="shared" si="468"/>
        <v>0</v>
      </c>
      <c r="I679" s="9">
        <f t="shared" si="470"/>
        <v>1252</v>
      </c>
      <c r="J679" s="9">
        <f t="shared" si="470"/>
        <v>0</v>
      </c>
      <c r="K679" s="9">
        <f t="shared" si="470"/>
        <v>1252</v>
      </c>
      <c r="L679" s="9">
        <f t="shared" si="470"/>
        <v>0</v>
      </c>
      <c r="M679" s="9">
        <f t="shared" si="470"/>
        <v>1252</v>
      </c>
      <c r="N679" s="9">
        <f t="shared" si="470"/>
        <v>0</v>
      </c>
      <c r="O679" s="9">
        <f t="shared" si="470"/>
        <v>1252</v>
      </c>
      <c r="P679" s="9">
        <f t="shared" si="470"/>
        <v>0</v>
      </c>
      <c r="Q679" s="9"/>
      <c r="R679" s="9"/>
      <c r="S679" s="9"/>
    </row>
    <row r="680" spans="1:19" ht="22.5">
      <c r="A680" s="184"/>
      <c r="B680" s="185"/>
      <c r="C680" s="185"/>
      <c r="D680" s="185"/>
      <c r="E680" s="186"/>
      <c r="F680" s="157" t="s">
        <v>44</v>
      </c>
      <c r="G680" s="3">
        <f t="shared" si="468"/>
        <v>0</v>
      </c>
      <c r="H680" s="3">
        <f t="shared" si="468"/>
        <v>0</v>
      </c>
      <c r="I680" s="9">
        <f t="shared" si="470"/>
        <v>0</v>
      </c>
      <c r="J680" s="9">
        <f t="shared" si="470"/>
        <v>0</v>
      </c>
      <c r="K680" s="9">
        <f t="shared" si="470"/>
        <v>0</v>
      </c>
      <c r="L680" s="9">
        <f>L640+L645+L670+L675</f>
        <v>0</v>
      </c>
      <c r="M680" s="9">
        <f t="shared" si="470"/>
        <v>0</v>
      </c>
      <c r="N680" s="9">
        <f t="shared" si="470"/>
        <v>0</v>
      </c>
      <c r="O680" s="9">
        <f t="shared" si="470"/>
        <v>0</v>
      </c>
      <c r="P680" s="9">
        <f t="shared" si="470"/>
        <v>0</v>
      </c>
      <c r="Q680" s="9"/>
      <c r="R680" s="9"/>
      <c r="S680" s="9"/>
    </row>
    <row r="681" spans="1:19" ht="15" customHeight="1">
      <c r="A681" s="191" t="s">
        <v>158</v>
      </c>
      <c r="B681" s="191"/>
      <c r="C681" s="191"/>
      <c r="D681" s="191"/>
      <c r="E681" s="191"/>
      <c r="F681" s="191"/>
      <c r="G681" s="191"/>
      <c r="H681" s="191"/>
      <c r="I681" s="191"/>
      <c r="J681" s="191"/>
      <c r="K681" s="191"/>
      <c r="L681" s="191"/>
      <c r="M681" s="191"/>
      <c r="N681" s="191"/>
      <c r="O681" s="191"/>
      <c r="P681" s="191"/>
      <c r="Q681" s="191"/>
      <c r="R681" s="191"/>
      <c r="S681" s="191"/>
    </row>
    <row r="682" spans="1:19" ht="15" customHeight="1">
      <c r="A682" s="193" t="s">
        <v>29</v>
      </c>
      <c r="B682" s="221" t="s">
        <v>357</v>
      </c>
      <c r="C682" s="221"/>
      <c r="D682" s="223" t="s">
        <v>380</v>
      </c>
      <c r="E682" s="224"/>
      <c r="F682" s="92" t="s">
        <v>7</v>
      </c>
      <c r="G682" s="86">
        <f>I682+K682+M682</f>
        <v>0</v>
      </c>
      <c r="H682" s="86">
        <f>J682+L682+N682</f>
        <v>0</v>
      </c>
      <c r="I682" s="87">
        <f>I683+I684+I685+I686</f>
        <v>0</v>
      </c>
      <c r="J682" s="87">
        <f t="shared" ref="J682:P682" si="471">J683+J684+J685+J686</f>
        <v>0</v>
      </c>
      <c r="K682" s="87">
        <f t="shared" si="471"/>
        <v>0</v>
      </c>
      <c r="L682" s="87">
        <f t="shared" si="471"/>
        <v>0</v>
      </c>
      <c r="M682" s="87">
        <f t="shared" si="471"/>
        <v>0</v>
      </c>
      <c r="N682" s="87">
        <f t="shared" si="471"/>
        <v>0</v>
      </c>
      <c r="O682" s="87">
        <f t="shared" si="471"/>
        <v>0</v>
      </c>
      <c r="P682" s="87">
        <f t="shared" si="471"/>
        <v>0</v>
      </c>
      <c r="Q682" s="87"/>
      <c r="R682" s="87"/>
      <c r="S682" s="87"/>
    </row>
    <row r="683" spans="1:19" ht="22.5">
      <c r="A683" s="220"/>
      <c r="B683" s="222"/>
      <c r="C683" s="222"/>
      <c r="D683" s="225"/>
      <c r="E683" s="226"/>
      <c r="F683" s="40" t="s">
        <v>14</v>
      </c>
      <c r="G683" s="2">
        <f t="shared" ref="G683:H686" si="472">I683+K683+M683</f>
        <v>0</v>
      </c>
      <c r="H683" s="2">
        <f t="shared" si="472"/>
        <v>0</v>
      </c>
      <c r="I683" s="9"/>
      <c r="J683" s="9"/>
      <c r="K683" s="9"/>
      <c r="L683" s="25"/>
      <c r="M683" s="25"/>
      <c r="N683" s="25"/>
      <c r="O683" s="25"/>
      <c r="P683" s="25"/>
      <c r="Q683" s="25"/>
      <c r="R683" s="25"/>
      <c r="S683" s="25"/>
    </row>
    <row r="684" spans="1:19">
      <c r="A684" s="220"/>
      <c r="B684" s="222"/>
      <c r="C684" s="222"/>
      <c r="D684" s="225"/>
      <c r="E684" s="226"/>
      <c r="F684" s="40" t="s">
        <v>15</v>
      </c>
      <c r="G684" s="2">
        <f t="shared" si="472"/>
        <v>0</v>
      </c>
      <c r="H684" s="2">
        <f t="shared" si="472"/>
        <v>0</v>
      </c>
      <c r="I684" s="9"/>
      <c r="J684" s="9"/>
      <c r="K684" s="9"/>
      <c r="L684" s="25"/>
      <c r="M684" s="25"/>
      <c r="N684" s="25"/>
      <c r="O684" s="25"/>
      <c r="P684" s="25"/>
      <c r="Q684" s="25"/>
      <c r="R684" s="25"/>
      <c r="S684" s="25"/>
    </row>
    <row r="685" spans="1:19" ht="22.5">
      <c r="A685" s="220"/>
      <c r="B685" s="222"/>
      <c r="C685" s="222"/>
      <c r="D685" s="225"/>
      <c r="E685" s="226"/>
      <c r="F685" s="40" t="s">
        <v>159</v>
      </c>
      <c r="G685" s="2">
        <f t="shared" si="472"/>
        <v>0</v>
      </c>
      <c r="H685" s="2">
        <f t="shared" si="472"/>
        <v>0</v>
      </c>
      <c r="I685" s="9"/>
      <c r="J685" s="9"/>
      <c r="K685" s="9"/>
      <c r="L685" s="25"/>
      <c r="M685" s="25"/>
      <c r="N685" s="25"/>
      <c r="O685" s="25"/>
      <c r="P685" s="25"/>
      <c r="Q685" s="25"/>
      <c r="R685" s="25"/>
      <c r="S685" s="25"/>
    </row>
    <row r="686" spans="1:19" ht="22.5">
      <c r="A686" s="220"/>
      <c r="B686" s="222"/>
      <c r="C686" s="222"/>
      <c r="D686" s="225"/>
      <c r="E686" s="226"/>
      <c r="F686" s="157" t="s">
        <v>44</v>
      </c>
      <c r="G686" s="2">
        <f t="shared" si="472"/>
        <v>0</v>
      </c>
      <c r="H686" s="2">
        <f t="shared" si="472"/>
        <v>0</v>
      </c>
      <c r="I686" s="9"/>
      <c r="J686" s="9"/>
      <c r="K686" s="9"/>
      <c r="L686" s="25"/>
      <c r="M686" s="25"/>
      <c r="N686" s="25"/>
      <c r="O686" s="25"/>
      <c r="P686" s="25"/>
      <c r="Q686" s="25"/>
      <c r="R686" s="25"/>
      <c r="S686" s="25"/>
    </row>
    <row r="687" spans="1:19">
      <c r="A687" s="220" t="s">
        <v>183</v>
      </c>
      <c r="B687" s="229" t="s">
        <v>358</v>
      </c>
      <c r="C687" s="229"/>
      <c r="D687" s="225"/>
      <c r="E687" s="226"/>
      <c r="F687" s="5" t="s">
        <v>7</v>
      </c>
      <c r="G687" s="1">
        <f>I687+K687+M687</f>
        <v>0</v>
      </c>
      <c r="H687" s="1">
        <f>J687+L687+N687</f>
        <v>0</v>
      </c>
      <c r="I687" s="8">
        <f>I688+I689+I690+I691</f>
        <v>0</v>
      </c>
      <c r="J687" s="8">
        <f t="shared" ref="J687:P687" si="473">J688+J689+J690+J691</f>
        <v>0</v>
      </c>
      <c r="K687" s="8">
        <f t="shared" si="473"/>
        <v>0</v>
      </c>
      <c r="L687" s="8">
        <f t="shared" si="473"/>
        <v>0</v>
      </c>
      <c r="M687" s="8">
        <f t="shared" si="473"/>
        <v>0</v>
      </c>
      <c r="N687" s="8">
        <f t="shared" si="473"/>
        <v>0</v>
      </c>
      <c r="O687" s="8">
        <f t="shared" si="473"/>
        <v>0</v>
      </c>
      <c r="P687" s="8">
        <f t="shared" si="473"/>
        <v>0</v>
      </c>
      <c r="Q687" s="8"/>
      <c r="R687" s="8"/>
      <c r="S687" s="8"/>
    </row>
    <row r="688" spans="1:19" ht="22.5">
      <c r="A688" s="220"/>
      <c r="B688" s="229"/>
      <c r="C688" s="229"/>
      <c r="D688" s="225"/>
      <c r="E688" s="226"/>
      <c r="F688" s="158" t="s">
        <v>14</v>
      </c>
      <c r="G688" s="2">
        <f t="shared" ref="G688:H691" si="474">I688+K688+M688</f>
        <v>0</v>
      </c>
      <c r="H688" s="2">
        <f t="shared" si="474"/>
        <v>0</v>
      </c>
      <c r="I688" s="9"/>
      <c r="J688" s="9"/>
      <c r="K688" s="9"/>
      <c r="L688" s="25"/>
      <c r="M688" s="25"/>
      <c r="N688" s="25"/>
      <c r="O688" s="25"/>
      <c r="P688" s="25"/>
      <c r="Q688" s="25"/>
      <c r="R688" s="25"/>
      <c r="S688" s="25"/>
    </row>
    <row r="689" spans="1:19">
      <c r="A689" s="220"/>
      <c r="B689" s="229"/>
      <c r="C689" s="229"/>
      <c r="D689" s="225"/>
      <c r="E689" s="226"/>
      <c r="F689" s="158" t="s">
        <v>15</v>
      </c>
      <c r="G689" s="2">
        <f t="shared" si="474"/>
        <v>0</v>
      </c>
      <c r="H689" s="2">
        <f t="shared" si="474"/>
        <v>0</v>
      </c>
      <c r="I689" s="9"/>
      <c r="J689" s="9"/>
      <c r="K689" s="9"/>
      <c r="L689" s="25"/>
      <c r="M689" s="25"/>
      <c r="N689" s="25"/>
      <c r="O689" s="25"/>
      <c r="P689" s="25"/>
      <c r="Q689" s="25"/>
      <c r="R689" s="25"/>
      <c r="S689" s="25"/>
    </row>
    <row r="690" spans="1:19" ht="22.5">
      <c r="A690" s="220"/>
      <c r="B690" s="229"/>
      <c r="C690" s="229"/>
      <c r="D690" s="225"/>
      <c r="E690" s="226"/>
      <c r="F690" s="158" t="s">
        <v>159</v>
      </c>
      <c r="G690" s="2">
        <f t="shared" si="474"/>
        <v>0</v>
      </c>
      <c r="H690" s="2">
        <f t="shared" si="474"/>
        <v>0</v>
      </c>
      <c r="I690" s="9"/>
      <c r="J690" s="9"/>
      <c r="K690" s="9"/>
      <c r="L690" s="25"/>
      <c r="M690" s="25"/>
      <c r="N690" s="25"/>
      <c r="O690" s="25"/>
      <c r="P690" s="25"/>
      <c r="Q690" s="25"/>
      <c r="R690" s="25"/>
      <c r="S690" s="25"/>
    </row>
    <row r="691" spans="1:19" ht="22.5">
      <c r="A691" s="220"/>
      <c r="B691" s="229"/>
      <c r="C691" s="229"/>
      <c r="D691" s="225"/>
      <c r="E691" s="226"/>
      <c r="F691" s="158" t="s">
        <v>44</v>
      </c>
      <c r="G691" s="2">
        <f t="shared" si="474"/>
        <v>0</v>
      </c>
      <c r="H691" s="2">
        <f t="shared" si="474"/>
        <v>0</v>
      </c>
      <c r="I691" s="9"/>
      <c r="J691" s="9"/>
      <c r="K691" s="9"/>
      <c r="L691" s="25"/>
      <c r="M691" s="25"/>
      <c r="N691" s="25"/>
      <c r="O691" s="25"/>
      <c r="P691" s="25"/>
      <c r="Q691" s="25"/>
      <c r="R691" s="25"/>
      <c r="S691" s="25"/>
    </row>
    <row r="692" spans="1:19" ht="15" customHeight="1">
      <c r="A692" s="220" t="s">
        <v>203</v>
      </c>
      <c r="B692" s="202" t="s">
        <v>362</v>
      </c>
      <c r="C692" s="203"/>
      <c r="D692" s="225"/>
      <c r="E692" s="226"/>
      <c r="F692" s="92" t="s">
        <v>7</v>
      </c>
      <c r="G692" s="1">
        <f>I692+K692+M692</f>
        <v>0</v>
      </c>
      <c r="H692" s="1">
        <f>J692+L692+N692</f>
        <v>0</v>
      </c>
      <c r="I692" s="8">
        <f t="shared" ref="I692:L692" si="475">I694+I695+I696+I697+I693</f>
        <v>0</v>
      </c>
      <c r="J692" s="8">
        <f t="shared" si="475"/>
        <v>0</v>
      </c>
      <c r="K692" s="8">
        <f t="shared" si="475"/>
        <v>0</v>
      </c>
      <c r="L692" s="8">
        <f t="shared" si="475"/>
        <v>0</v>
      </c>
      <c r="M692" s="8">
        <f>M694+M695+M696+M697+M693</f>
        <v>0</v>
      </c>
      <c r="N692" s="8">
        <f t="shared" ref="N692:P692" si="476">N694+N695+N696+N697+N693</f>
        <v>0</v>
      </c>
      <c r="O692" s="8">
        <f t="shared" si="476"/>
        <v>0</v>
      </c>
      <c r="P692" s="8">
        <f t="shared" si="476"/>
        <v>0</v>
      </c>
      <c r="Q692" s="8"/>
      <c r="R692" s="8"/>
      <c r="S692" s="8"/>
    </row>
    <row r="693" spans="1:19" ht="15" customHeight="1">
      <c r="A693" s="220"/>
      <c r="B693" s="194"/>
      <c r="C693" s="195"/>
      <c r="D693" s="225"/>
      <c r="E693" s="226"/>
      <c r="F693" s="40" t="s">
        <v>13</v>
      </c>
      <c r="G693" s="2">
        <f t="shared" ref="G693" si="477">I693+K693+M693</f>
        <v>0</v>
      </c>
      <c r="H693" s="2">
        <f t="shared" ref="H693" si="478">J693+L693+N693</f>
        <v>0</v>
      </c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</row>
    <row r="694" spans="1:19" ht="22.5">
      <c r="A694" s="220"/>
      <c r="B694" s="194"/>
      <c r="C694" s="195"/>
      <c r="D694" s="225"/>
      <c r="E694" s="226"/>
      <c r="F694" s="40" t="s">
        <v>14</v>
      </c>
      <c r="G694" s="2">
        <f t="shared" ref="G694:H697" si="479">I694+K694+M694</f>
        <v>0</v>
      </c>
      <c r="H694" s="2">
        <f t="shared" si="479"/>
        <v>0</v>
      </c>
      <c r="I694" s="25"/>
      <c r="J694" s="9"/>
      <c r="K694" s="9"/>
      <c r="L694" s="25"/>
      <c r="M694" s="25"/>
      <c r="N694" s="25"/>
      <c r="O694" s="25"/>
      <c r="P694" s="25"/>
      <c r="Q694" s="25"/>
      <c r="R694" s="25"/>
      <c r="S694" s="25"/>
    </row>
    <row r="695" spans="1:19">
      <c r="A695" s="220"/>
      <c r="B695" s="194"/>
      <c r="C695" s="195"/>
      <c r="D695" s="225"/>
      <c r="E695" s="226"/>
      <c r="F695" s="40" t="s">
        <v>15</v>
      </c>
      <c r="G695" s="2">
        <f t="shared" si="479"/>
        <v>0</v>
      </c>
      <c r="H695" s="2">
        <f t="shared" si="479"/>
        <v>0</v>
      </c>
      <c r="I695" s="25"/>
      <c r="J695" s="9"/>
      <c r="K695" s="9"/>
      <c r="L695" s="25"/>
      <c r="M695" s="25"/>
      <c r="N695" s="25"/>
      <c r="O695" s="25"/>
      <c r="P695" s="25"/>
      <c r="Q695" s="25"/>
      <c r="R695" s="25"/>
      <c r="S695" s="25"/>
    </row>
    <row r="696" spans="1:19" ht="22.5">
      <c r="A696" s="220"/>
      <c r="B696" s="194"/>
      <c r="C696" s="195"/>
      <c r="D696" s="225"/>
      <c r="E696" s="226"/>
      <c r="F696" s="40" t="s">
        <v>159</v>
      </c>
      <c r="G696" s="2">
        <f t="shared" si="479"/>
        <v>0</v>
      </c>
      <c r="H696" s="2">
        <f t="shared" si="479"/>
        <v>0</v>
      </c>
      <c r="I696" s="9"/>
      <c r="J696" s="9"/>
      <c r="K696" s="9"/>
      <c r="L696" s="25"/>
      <c r="M696" s="25"/>
      <c r="N696" s="25"/>
      <c r="O696" s="25"/>
      <c r="P696" s="25"/>
      <c r="Q696" s="25"/>
      <c r="R696" s="25"/>
      <c r="S696" s="25"/>
    </row>
    <row r="697" spans="1:19" ht="22.5">
      <c r="A697" s="220"/>
      <c r="B697" s="196"/>
      <c r="C697" s="197"/>
      <c r="D697" s="225"/>
      <c r="E697" s="226"/>
      <c r="F697" s="157" t="s">
        <v>44</v>
      </c>
      <c r="G697" s="2">
        <f t="shared" si="479"/>
        <v>0</v>
      </c>
      <c r="H697" s="2">
        <f t="shared" si="479"/>
        <v>0</v>
      </c>
      <c r="I697" s="9"/>
      <c r="J697" s="9"/>
      <c r="K697" s="9"/>
      <c r="L697" s="25"/>
      <c r="M697" s="25"/>
      <c r="N697" s="25"/>
      <c r="O697" s="25"/>
      <c r="P697" s="25"/>
      <c r="Q697" s="25"/>
      <c r="R697" s="25"/>
      <c r="S697" s="25"/>
    </row>
    <row r="698" spans="1:19">
      <c r="A698" s="220" t="s">
        <v>106</v>
      </c>
      <c r="B698" s="202" t="s">
        <v>364</v>
      </c>
      <c r="C698" s="203"/>
      <c r="D698" s="225"/>
      <c r="E698" s="226"/>
      <c r="F698" s="5" t="s">
        <v>7</v>
      </c>
      <c r="G698" s="1">
        <f>I698+K698+M698</f>
        <v>0</v>
      </c>
      <c r="H698" s="1">
        <f>J698+L698+N698</f>
        <v>0</v>
      </c>
      <c r="I698" s="8">
        <f>I699+I700+I701+I702</f>
        <v>0</v>
      </c>
      <c r="J698" s="8">
        <f t="shared" ref="J698:P698" si="480">J699+J700+J701+J702</f>
        <v>0</v>
      </c>
      <c r="K698" s="8">
        <f t="shared" si="480"/>
        <v>0</v>
      </c>
      <c r="L698" s="8">
        <f t="shared" si="480"/>
        <v>0</v>
      </c>
      <c r="M698" s="8">
        <f t="shared" si="480"/>
        <v>0</v>
      </c>
      <c r="N698" s="8">
        <f t="shared" si="480"/>
        <v>0</v>
      </c>
      <c r="O698" s="8">
        <f t="shared" si="480"/>
        <v>0</v>
      </c>
      <c r="P698" s="8">
        <f t="shared" si="480"/>
        <v>0</v>
      </c>
      <c r="Q698" s="8"/>
      <c r="R698" s="8"/>
      <c r="S698" s="8"/>
    </row>
    <row r="699" spans="1:19" ht="22.5">
      <c r="A699" s="220"/>
      <c r="B699" s="194"/>
      <c r="C699" s="195"/>
      <c r="D699" s="225"/>
      <c r="E699" s="226"/>
      <c r="F699" s="158" t="s">
        <v>14</v>
      </c>
      <c r="G699" s="2">
        <f t="shared" ref="G699:H702" si="481">I699+K699+M699</f>
        <v>0</v>
      </c>
      <c r="H699" s="2">
        <f t="shared" si="481"/>
        <v>0</v>
      </c>
      <c r="I699" s="9"/>
      <c r="J699" s="9"/>
      <c r="K699" s="9"/>
      <c r="L699" s="25"/>
      <c r="M699" s="25"/>
      <c r="N699" s="25"/>
      <c r="O699" s="25"/>
      <c r="P699" s="25"/>
      <c r="Q699" s="25"/>
      <c r="R699" s="25"/>
      <c r="S699" s="25"/>
    </row>
    <row r="700" spans="1:19">
      <c r="A700" s="220"/>
      <c r="B700" s="194"/>
      <c r="C700" s="195"/>
      <c r="D700" s="225"/>
      <c r="E700" s="226"/>
      <c r="F700" s="158" t="s">
        <v>15</v>
      </c>
      <c r="G700" s="2">
        <f t="shared" si="481"/>
        <v>0</v>
      </c>
      <c r="H700" s="2">
        <f t="shared" si="481"/>
        <v>0</v>
      </c>
      <c r="I700" s="9"/>
      <c r="J700" s="9"/>
      <c r="K700" s="9"/>
      <c r="L700" s="25"/>
      <c r="M700" s="25"/>
      <c r="N700" s="25"/>
      <c r="O700" s="25"/>
      <c r="P700" s="25"/>
      <c r="Q700" s="25"/>
      <c r="R700" s="25"/>
      <c r="S700" s="25"/>
    </row>
    <row r="701" spans="1:19" ht="22.5">
      <c r="A701" s="220"/>
      <c r="B701" s="194"/>
      <c r="C701" s="195"/>
      <c r="D701" s="225"/>
      <c r="E701" s="226"/>
      <c r="F701" s="158" t="s">
        <v>159</v>
      </c>
      <c r="G701" s="2">
        <f t="shared" si="481"/>
        <v>0</v>
      </c>
      <c r="H701" s="2">
        <f t="shared" si="481"/>
        <v>0</v>
      </c>
      <c r="I701" s="9"/>
      <c r="J701" s="9"/>
      <c r="K701" s="9"/>
      <c r="L701" s="25"/>
      <c r="M701" s="25"/>
      <c r="N701" s="25"/>
      <c r="O701" s="25"/>
      <c r="P701" s="25"/>
      <c r="Q701" s="25"/>
      <c r="R701" s="25"/>
      <c r="S701" s="25"/>
    </row>
    <row r="702" spans="1:19" ht="22.5">
      <c r="A702" s="220"/>
      <c r="B702" s="196"/>
      <c r="C702" s="197"/>
      <c r="D702" s="225"/>
      <c r="E702" s="226"/>
      <c r="F702" s="158" t="s">
        <v>44</v>
      </c>
      <c r="G702" s="2">
        <f t="shared" si="481"/>
        <v>0</v>
      </c>
      <c r="H702" s="2">
        <f t="shared" si="481"/>
        <v>0</v>
      </c>
      <c r="I702" s="9"/>
      <c r="J702" s="9"/>
      <c r="K702" s="9"/>
      <c r="L702" s="25"/>
      <c r="M702" s="25"/>
      <c r="N702" s="25"/>
      <c r="O702" s="25"/>
      <c r="P702" s="25"/>
      <c r="Q702" s="25"/>
      <c r="R702" s="25"/>
      <c r="S702" s="25"/>
    </row>
    <row r="703" spans="1:19">
      <c r="A703" s="220" t="s">
        <v>107</v>
      </c>
      <c r="B703" s="234" t="s">
        <v>291</v>
      </c>
      <c r="C703" s="235"/>
      <c r="D703" s="225"/>
      <c r="E703" s="226"/>
      <c r="F703" s="92" t="s">
        <v>7</v>
      </c>
      <c r="G703" s="1">
        <f>I703+K703+M703</f>
        <v>0</v>
      </c>
      <c r="H703" s="1">
        <f>J703+L703+N703</f>
        <v>0</v>
      </c>
      <c r="I703" s="8">
        <f>I704+I705+I706+I707</f>
        <v>0</v>
      </c>
      <c r="J703" s="8">
        <f t="shared" ref="J703:P703" si="482">J704+J705+J706+J707</f>
        <v>0</v>
      </c>
      <c r="K703" s="8">
        <f t="shared" si="482"/>
        <v>0</v>
      </c>
      <c r="L703" s="8">
        <f t="shared" si="482"/>
        <v>0</v>
      </c>
      <c r="M703" s="8">
        <f t="shared" si="482"/>
        <v>0</v>
      </c>
      <c r="N703" s="8">
        <f t="shared" si="482"/>
        <v>0</v>
      </c>
      <c r="O703" s="8">
        <f t="shared" si="482"/>
        <v>0</v>
      </c>
      <c r="P703" s="8">
        <f t="shared" si="482"/>
        <v>0</v>
      </c>
      <c r="Q703" s="8"/>
      <c r="R703" s="8"/>
      <c r="S703" s="8"/>
    </row>
    <row r="704" spans="1:19" ht="22.5">
      <c r="A704" s="220"/>
      <c r="B704" s="236"/>
      <c r="C704" s="237"/>
      <c r="D704" s="225"/>
      <c r="E704" s="226"/>
      <c r="F704" s="40" t="s">
        <v>14</v>
      </c>
      <c r="G704" s="2">
        <f t="shared" ref="G704:H707" si="483">I704+K704+M704</f>
        <v>0</v>
      </c>
      <c r="H704" s="2">
        <f t="shared" si="483"/>
        <v>0</v>
      </c>
      <c r="I704" s="9"/>
      <c r="J704" s="9"/>
      <c r="K704" s="9"/>
      <c r="L704" s="25"/>
      <c r="M704" s="25"/>
      <c r="N704" s="25"/>
      <c r="O704" s="25"/>
      <c r="P704" s="25"/>
      <c r="Q704" s="25"/>
      <c r="R704" s="25"/>
      <c r="S704" s="25"/>
    </row>
    <row r="705" spans="1:19">
      <c r="A705" s="220"/>
      <c r="B705" s="236"/>
      <c r="C705" s="237"/>
      <c r="D705" s="225"/>
      <c r="E705" s="226"/>
      <c r="F705" s="40" t="s">
        <v>15</v>
      </c>
      <c r="G705" s="2">
        <f t="shared" si="483"/>
        <v>0</v>
      </c>
      <c r="H705" s="2">
        <f t="shared" si="483"/>
        <v>0</v>
      </c>
      <c r="I705" s="9"/>
      <c r="J705" s="9"/>
      <c r="K705" s="9"/>
      <c r="L705" s="25"/>
      <c r="M705" s="25"/>
      <c r="N705" s="25"/>
      <c r="O705" s="25"/>
      <c r="P705" s="25"/>
      <c r="Q705" s="25"/>
      <c r="R705" s="25"/>
      <c r="S705" s="25"/>
    </row>
    <row r="706" spans="1:19" ht="22.5">
      <c r="A706" s="220"/>
      <c r="B706" s="236"/>
      <c r="C706" s="237"/>
      <c r="D706" s="225"/>
      <c r="E706" s="226"/>
      <c r="F706" s="40" t="s">
        <v>159</v>
      </c>
      <c r="G706" s="2">
        <f t="shared" si="483"/>
        <v>0</v>
      </c>
      <c r="H706" s="2">
        <f t="shared" si="483"/>
        <v>0</v>
      </c>
      <c r="I706" s="9"/>
      <c r="J706" s="9"/>
      <c r="K706" s="9"/>
      <c r="L706" s="25"/>
      <c r="M706" s="25"/>
      <c r="N706" s="25"/>
      <c r="O706" s="25"/>
      <c r="P706" s="25"/>
      <c r="Q706" s="25"/>
      <c r="R706" s="25"/>
      <c r="S706" s="25"/>
    </row>
    <row r="707" spans="1:19" ht="22.5">
      <c r="A707" s="220"/>
      <c r="B707" s="238"/>
      <c r="C707" s="239"/>
      <c r="D707" s="225"/>
      <c r="E707" s="226"/>
      <c r="F707" s="157" t="s">
        <v>44</v>
      </c>
      <c r="G707" s="2">
        <f t="shared" si="483"/>
        <v>0</v>
      </c>
      <c r="H707" s="2">
        <f t="shared" si="483"/>
        <v>0</v>
      </c>
      <c r="I707" s="9"/>
      <c r="J707" s="9"/>
      <c r="K707" s="9"/>
      <c r="L707" s="25"/>
      <c r="M707" s="25"/>
      <c r="N707" s="25"/>
      <c r="O707" s="25"/>
      <c r="P707" s="25"/>
      <c r="Q707" s="25"/>
      <c r="R707" s="25"/>
      <c r="S707" s="25"/>
    </row>
    <row r="708" spans="1:19">
      <c r="A708" s="230" t="s">
        <v>109</v>
      </c>
      <c r="B708" s="202" t="s">
        <v>360</v>
      </c>
      <c r="C708" s="203"/>
      <c r="D708" s="225"/>
      <c r="E708" s="226"/>
      <c r="F708" s="5" t="s">
        <v>7</v>
      </c>
      <c r="G708" s="42">
        <f>I708+K708+M708</f>
        <v>0</v>
      </c>
      <c r="H708" s="42">
        <f>J708+L708+N708</f>
        <v>0</v>
      </c>
      <c r="I708" s="38">
        <f>I709+I710+I711+I712</f>
        <v>0</v>
      </c>
      <c r="J708" s="38">
        <f t="shared" ref="J708:P708" si="484">J709+J710+J711+J712</f>
        <v>0</v>
      </c>
      <c r="K708" s="38">
        <f t="shared" si="484"/>
        <v>0</v>
      </c>
      <c r="L708" s="38">
        <f t="shared" si="484"/>
        <v>0</v>
      </c>
      <c r="M708" s="38">
        <f t="shared" si="484"/>
        <v>0</v>
      </c>
      <c r="N708" s="38">
        <f t="shared" si="484"/>
        <v>0</v>
      </c>
      <c r="O708" s="38">
        <f t="shared" si="484"/>
        <v>0</v>
      </c>
      <c r="P708" s="38">
        <f t="shared" si="484"/>
        <v>0</v>
      </c>
      <c r="Q708" s="38"/>
      <c r="R708" s="38"/>
      <c r="S708" s="38"/>
    </row>
    <row r="709" spans="1:19" ht="22.5">
      <c r="A709" s="231"/>
      <c r="B709" s="194"/>
      <c r="C709" s="195"/>
      <c r="D709" s="225"/>
      <c r="E709" s="226"/>
      <c r="F709" s="158" t="s">
        <v>14</v>
      </c>
      <c r="G709" s="43">
        <f t="shared" ref="G709:H712" si="485">I709+K709+M709</f>
        <v>0</v>
      </c>
      <c r="H709" s="43">
        <f t="shared" si="485"/>
        <v>0</v>
      </c>
      <c r="I709" s="26"/>
      <c r="J709" s="26"/>
      <c r="K709" s="26"/>
      <c r="L709" s="88"/>
      <c r="M709" s="88"/>
      <c r="N709" s="88"/>
      <c r="O709" s="88"/>
      <c r="P709" s="88"/>
      <c r="Q709" s="88"/>
      <c r="R709" s="88"/>
      <c r="S709" s="88"/>
    </row>
    <row r="710" spans="1:19">
      <c r="A710" s="231"/>
      <c r="B710" s="194"/>
      <c r="C710" s="195"/>
      <c r="D710" s="225"/>
      <c r="E710" s="226"/>
      <c r="F710" s="158" t="s">
        <v>15</v>
      </c>
      <c r="G710" s="43">
        <f t="shared" si="485"/>
        <v>0</v>
      </c>
      <c r="H710" s="43">
        <f t="shared" si="485"/>
        <v>0</v>
      </c>
      <c r="I710" s="26"/>
      <c r="J710" s="26"/>
      <c r="K710" s="26"/>
      <c r="L710" s="88"/>
      <c r="M710" s="88"/>
      <c r="N710" s="88"/>
      <c r="O710" s="88"/>
      <c r="P710" s="88"/>
      <c r="Q710" s="88"/>
      <c r="R710" s="88"/>
      <c r="S710" s="88"/>
    </row>
    <row r="711" spans="1:19" ht="22.5">
      <c r="A711" s="231"/>
      <c r="B711" s="194"/>
      <c r="C711" s="195"/>
      <c r="D711" s="225"/>
      <c r="E711" s="226"/>
      <c r="F711" s="158" t="s">
        <v>159</v>
      </c>
      <c r="G711" s="43">
        <f t="shared" si="485"/>
        <v>0</v>
      </c>
      <c r="H711" s="43">
        <f t="shared" si="485"/>
        <v>0</v>
      </c>
      <c r="I711" s="26"/>
      <c r="J711" s="26"/>
      <c r="K711" s="26"/>
      <c r="L711" s="88"/>
      <c r="M711" s="88"/>
      <c r="N711" s="88"/>
      <c r="O711" s="88"/>
      <c r="P711" s="88"/>
      <c r="Q711" s="88"/>
      <c r="R711" s="88"/>
      <c r="S711" s="88"/>
    </row>
    <row r="712" spans="1:19" ht="22.5">
      <c r="A712" s="232"/>
      <c r="B712" s="196"/>
      <c r="C712" s="197"/>
      <c r="D712" s="225"/>
      <c r="E712" s="226"/>
      <c r="F712" s="158" t="s">
        <v>44</v>
      </c>
      <c r="G712" s="43">
        <f t="shared" si="485"/>
        <v>0</v>
      </c>
      <c r="H712" s="43">
        <f t="shared" si="485"/>
        <v>0</v>
      </c>
      <c r="I712" s="26"/>
      <c r="J712" s="26"/>
      <c r="K712" s="26"/>
      <c r="L712" s="88"/>
      <c r="M712" s="88"/>
      <c r="N712" s="88"/>
      <c r="O712" s="88"/>
      <c r="P712" s="88"/>
      <c r="Q712" s="88"/>
      <c r="R712" s="88"/>
      <c r="S712" s="88"/>
    </row>
    <row r="713" spans="1:19" ht="15" customHeight="1">
      <c r="A713" s="230" t="s">
        <v>246</v>
      </c>
      <c r="B713" s="233" t="s">
        <v>361</v>
      </c>
      <c r="C713" s="233"/>
      <c r="D713" s="225"/>
      <c r="E713" s="226"/>
      <c r="F713" s="92" t="s">
        <v>7</v>
      </c>
      <c r="G713" s="42">
        <f>G714+G715+G716+G717</f>
        <v>0</v>
      </c>
      <c r="H713" s="42">
        <f>H714+H715+H716+H717</f>
        <v>0</v>
      </c>
      <c r="I713" s="38">
        <f>I714+I715+I716+I717</f>
        <v>0</v>
      </c>
      <c r="J713" s="38">
        <f t="shared" ref="J713:P713" si="486">J714+J715+J716+J717</f>
        <v>0</v>
      </c>
      <c r="K713" s="38">
        <f t="shared" si="486"/>
        <v>0</v>
      </c>
      <c r="L713" s="38">
        <f t="shared" si="486"/>
        <v>0</v>
      </c>
      <c r="M713" s="38">
        <f t="shared" si="486"/>
        <v>0</v>
      </c>
      <c r="N713" s="38">
        <f t="shared" si="486"/>
        <v>0</v>
      </c>
      <c r="O713" s="38">
        <f t="shared" si="486"/>
        <v>0</v>
      </c>
      <c r="P713" s="38">
        <f t="shared" si="486"/>
        <v>0</v>
      </c>
      <c r="Q713" s="38"/>
      <c r="R713" s="38"/>
      <c r="S713" s="38"/>
    </row>
    <row r="714" spans="1:19" ht="22.5">
      <c r="A714" s="231"/>
      <c r="B714" s="233"/>
      <c r="C714" s="233"/>
      <c r="D714" s="225"/>
      <c r="E714" s="226"/>
      <c r="F714" s="40" t="s">
        <v>14</v>
      </c>
      <c r="G714" s="43">
        <f>I714+K714+M714+O714+Q714+R714+S714</f>
        <v>0</v>
      </c>
      <c r="H714" s="43">
        <f>J714+L714+N714+P714</f>
        <v>0</v>
      </c>
      <c r="I714" s="26"/>
      <c r="J714" s="26"/>
      <c r="K714" s="26"/>
      <c r="L714" s="88"/>
      <c r="M714" s="88"/>
      <c r="N714" s="88"/>
      <c r="O714" s="88"/>
      <c r="P714" s="88"/>
      <c r="Q714" s="88"/>
      <c r="R714" s="88"/>
      <c r="S714" s="88"/>
    </row>
    <row r="715" spans="1:19">
      <c r="A715" s="231"/>
      <c r="B715" s="233"/>
      <c r="C715" s="233"/>
      <c r="D715" s="225"/>
      <c r="E715" s="226"/>
      <c r="F715" s="40" t="s">
        <v>15</v>
      </c>
      <c r="G715" s="43">
        <f t="shared" ref="G715:G717" si="487">I715+K715+M715+O715+Q715+R715+S715</f>
        <v>0</v>
      </c>
      <c r="H715" s="43">
        <f t="shared" ref="H715:H717" si="488">J715+L715+N715+P715</f>
        <v>0</v>
      </c>
      <c r="I715" s="26"/>
      <c r="J715" s="26"/>
      <c r="K715" s="26"/>
      <c r="L715" s="88"/>
      <c r="M715" s="88"/>
      <c r="N715" s="88"/>
      <c r="O715" s="88"/>
      <c r="P715" s="88"/>
      <c r="Q715" s="88"/>
      <c r="R715" s="88"/>
      <c r="S715" s="88"/>
    </row>
    <row r="716" spans="1:19" ht="22.5">
      <c r="A716" s="231"/>
      <c r="B716" s="233"/>
      <c r="C716" s="233"/>
      <c r="D716" s="225"/>
      <c r="E716" s="226"/>
      <c r="F716" s="40" t="s">
        <v>159</v>
      </c>
      <c r="G716" s="43">
        <f t="shared" si="487"/>
        <v>0</v>
      </c>
      <c r="H716" s="43">
        <f t="shared" si="488"/>
        <v>0</v>
      </c>
      <c r="I716" s="26"/>
      <c r="J716" s="26"/>
      <c r="K716" s="26"/>
      <c r="L716" s="88"/>
      <c r="M716" s="88"/>
      <c r="N716" s="88"/>
      <c r="O716" s="88"/>
      <c r="P716" s="88"/>
      <c r="Q716" s="88"/>
      <c r="R716" s="88"/>
      <c r="S716" s="88"/>
    </row>
    <row r="717" spans="1:19" ht="22.5">
      <c r="A717" s="232"/>
      <c r="B717" s="233"/>
      <c r="C717" s="233"/>
      <c r="D717" s="225"/>
      <c r="E717" s="226"/>
      <c r="F717" s="157" t="s">
        <v>44</v>
      </c>
      <c r="G717" s="43">
        <f t="shared" si="487"/>
        <v>0</v>
      </c>
      <c r="H717" s="43">
        <f t="shared" si="488"/>
        <v>0</v>
      </c>
      <c r="I717" s="26"/>
      <c r="J717" s="26"/>
      <c r="K717" s="26"/>
      <c r="L717" s="88"/>
      <c r="M717" s="88"/>
      <c r="N717" s="88"/>
      <c r="O717" s="88"/>
      <c r="P717" s="88"/>
      <c r="Q717" s="88"/>
      <c r="R717" s="88"/>
      <c r="S717" s="88"/>
    </row>
    <row r="718" spans="1:19" ht="15" customHeight="1">
      <c r="A718" s="230" t="s">
        <v>359</v>
      </c>
      <c r="B718" s="233" t="s">
        <v>376</v>
      </c>
      <c r="C718" s="233"/>
      <c r="D718" s="225"/>
      <c r="E718" s="226"/>
      <c r="F718" s="5" t="s">
        <v>7</v>
      </c>
      <c r="G718" s="42">
        <f>G719+G720+G721+G722</f>
        <v>0</v>
      </c>
      <c r="H718" s="42">
        <f>H719+H720+H721+H722</f>
        <v>0</v>
      </c>
      <c r="I718" s="38">
        <f>I719+I720+I721+I722</f>
        <v>0</v>
      </c>
      <c r="J718" s="38">
        <f t="shared" ref="J718:P718" si="489">J719+J720+J721+J722</f>
        <v>0</v>
      </c>
      <c r="K718" s="38">
        <f t="shared" si="489"/>
        <v>0</v>
      </c>
      <c r="L718" s="38">
        <f t="shared" si="489"/>
        <v>0</v>
      </c>
      <c r="M718" s="38">
        <f t="shared" si="489"/>
        <v>0</v>
      </c>
      <c r="N718" s="38">
        <f t="shared" si="489"/>
        <v>0</v>
      </c>
      <c r="O718" s="38">
        <f t="shared" si="489"/>
        <v>0</v>
      </c>
      <c r="P718" s="38">
        <f t="shared" si="489"/>
        <v>0</v>
      </c>
      <c r="Q718" s="38"/>
      <c r="R718" s="38"/>
      <c r="S718" s="38"/>
    </row>
    <row r="719" spans="1:19" ht="22.5">
      <c r="A719" s="231"/>
      <c r="B719" s="233"/>
      <c r="C719" s="233"/>
      <c r="D719" s="225"/>
      <c r="E719" s="226"/>
      <c r="F719" s="158" t="s">
        <v>14</v>
      </c>
      <c r="G719" s="43">
        <f>I719+K719+M719+O719+Q719+R719+S719</f>
        <v>0</v>
      </c>
      <c r="H719" s="43">
        <f>J719+L719+N719+P719</f>
        <v>0</v>
      </c>
      <c r="I719" s="26"/>
      <c r="J719" s="26"/>
      <c r="K719" s="26"/>
      <c r="L719" s="88"/>
      <c r="M719" s="88"/>
      <c r="N719" s="88"/>
      <c r="O719" s="88"/>
      <c r="P719" s="88"/>
      <c r="Q719" s="88"/>
      <c r="R719" s="88"/>
      <c r="S719" s="88"/>
    </row>
    <row r="720" spans="1:19">
      <c r="A720" s="231"/>
      <c r="B720" s="233"/>
      <c r="C720" s="233"/>
      <c r="D720" s="225"/>
      <c r="E720" s="226"/>
      <c r="F720" s="158" t="s">
        <v>15</v>
      </c>
      <c r="G720" s="43">
        <f t="shared" ref="G720:G722" si="490">I720+K720+M720+O720+Q720+R720+S720</f>
        <v>0</v>
      </c>
      <c r="H720" s="43">
        <f t="shared" ref="H720:H722" si="491">J720+L720+N720+P720</f>
        <v>0</v>
      </c>
      <c r="I720" s="26"/>
      <c r="J720" s="26"/>
      <c r="K720" s="26"/>
      <c r="L720" s="88"/>
      <c r="M720" s="88"/>
      <c r="N720" s="88"/>
      <c r="O720" s="88"/>
      <c r="P720" s="88"/>
      <c r="Q720" s="88"/>
      <c r="R720" s="88"/>
      <c r="S720" s="88"/>
    </row>
    <row r="721" spans="1:19" ht="22.5">
      <c r="A721" s="231"/>
      <c r="B721" s="233"/>
      <c r="C721" s="233"/>
      <c r="D721" s="225"/>
      <c r="E721" s="226"/>
      <c r="F721" s="158" t="s">
        <v>159</v>
      </c>
      <c r="G721" s="43">
        <f t="shared" si="490"/>
        <v>0</v>
      </c>
      <c r="H721" s="43">
        <f t="shared" si="491"/>
        <v>0</v>
      </c>
      <c r="I721" s="26"/>
      <c r="J721" s="26"/>
      <c r="K721" s="26"/>
      <c r="L721" s="88"/>
      <c r="M721" s="88"/>
      <c r="N721" s="88"/>
      <c r="O721" s="88"/>
      <c r="P721" s="88"/>
      <c r="Q721" s="88"/>
      <c r="R721" s="88"/>
      <c r="S721" s="88"/>
    </row>
    <row r="722" spans="1:19" ht="22.5">
      <c r="A722" s="232"/>
      <c r="B722" s="233"/>
      <c r="C722" s="233"/>
      <c r="D722" s="225"/>
      <c r="E722" s="226"/>
      <c r="F722" s="158" t="s">
        <v>44</v>
      </c>
      <c r="G722" s="43">
        <f t="shared" si="490"/>
        <v>0</v>
      </c>
      <c r="H722" s="43">
        <f t="shared" si="491"/>
        <v>0</v>
      </c>
      <c r="I722" s="26"/>
      <c r="J722" s="26"/>
      <c r="K722" s="26"/>
      <c r="L722" s="88"/>
      <c r="M722" s="88"/>
      <c r="N722" s="88"/>
      <c r="O722" s="88"/>
      <c r="P722" s="88"/>
      <c r="Q722" s="88"/>
      <c r="R722" s="88"/>
      <c r="S722" s="88"/>
    </row>
    <row r="723" spans="1:19" ht="15" customHeight="1">
      <c r="A723" s="230" t="s">
        <v>365</v>
      </c>
      <c r="B723" s="202" t="s">
        <v>363</v>
      </c>
      <c r="C723" s="203"/>
      <c r="D723" s="225"/>
      <c r="E723" s="226"/>
      <c r="F723" s="5" t="s">
        <v>7</v>
      </c>
      <c r="G723" s="42">
        <f>G724+G725+G726+G727</f>
        <v>0</v>
      </c>
      <c r="H723" s="42">
        <f>H724+H725+H726+H727</f>
        <v>0</v>
      </c>
      <c r="I723" s="38">
        <f>I724+I725+I726+I727</f>
        <v>0</v>
      </c>
      <c r="J723" s="38">
        <f t="shared" ref="J723:P723" si="492">J724+J725+J726+J727</f>
        <v>0</v>
      </c>
      <c r="K723" s="38">
        <f t="shared" si="492"/>
        <v>0</v>
      </c>
      <c r="L723" s="38">
        <f t="shared" si="492"/>
        <v>0</v>
      </c>
      <c r="M723" s="38">
        <f t="shared" si="492"/>
        <v>0</v>
      </c>
      <c r="N723" s="38">
        <f t="shared" si="492"/>
        <v>0</v>
      </c>
      <c r="O723" s="38">
        <f t="shared" si="492"/>
        <v>0</v>
      </c>
      <c r="P723" s="38">
        <f t="shared" si="492"/>
        <v>0</v>
      </c>
      <c r="Q723" s="38"/>
      <c r="R723" s="38"/>
      <c r="S723" s="38"/>
    </row>
    <row r="724" spans="1:19" ht="22.5">
      <c r="A724" s="231"/>
      <c r="B724" s="194"/>
      <c r="C724" s="195"/>
      <c r="D724" s="225"/>
      <c r="E724" s="226"/>
      <c r="F724" s="158" t="s">
        <v>14</v>
      </c>
      <c r="G724" s="43">
        <f>I724+K724+M724+O724+Q724+R724+S724</f>
        <v>0</v>
      </c>
      <c r="H724" s="43">
        <f>J724+L724+N724+P724</f>
        <v>0</v>
      </c>
      <c r="I724" s="26"/>
      <c r="J724" s="26"/>
      <c r="K724" s="26"/>
      <c r="L724" s="88"/>
      <c r="M724" s="88"/>
      <c r="N724" s="88"/>
      <c r="O724" s="88"/>
      <c r="P724" s="88"/>
      <c r="Q724" s="88"/>
      <c r="R724" s="88"/>
      <c r="S724" s="88"/>
    </row>
    <row r="725" spans="1:19">
      <c r="A725" s="231"/>
      <c r="B725" s="194"/>
      <c r="C725" s="195"/>
      <c r="D725" s="225"/>
      <c r="E725" s="226"/>
      <c r="F725" s="158" t="s">
        <v>15</v>
      </c>
      <c r="G725" s="43">
        <f t="shared" ref="G725:G727" si="493">I725+K725+M725+O725+Q725+R725+S725</f>
        <v>0</v>
      </c>
      <c r="H725" s="43">
        <f t="shared" ref="H725:H727" si="494">J725+L725+N725+P725</f>
        <v>0</v>
      </c>
      <c r="I725" s="26"/>
      <c r="J725" s="26"/>
      <c r="K725" s="26"/>
      <c r="L725" s="88"/>
      <c r="M725" s="88"/>
      <c r="N725" s="88"/>
      <c r="O725" s="88"/>
      <c r="P725" s="88"/>
      <c r="Q725" s="88"/>
      <c r="R725" s="88"/>
      <c r="S725" s="88"/>
    </row>
    <row r="726" spans="1:19" ht="22.5">
      <c r="A726" s="231"/>
      <c r="B726" s="194"/>
      <c r="C726" s="195"/>
      <c r="D726" s="225"/>
      <c r="E726" s="226"/>
      <c r="F726" s="158" t="s">
        <v>159</v>
      </c>
      <c r="G726" s="43">
        <f t="shared" si="493"/>
        <v>0</v>
      </c>
      <c r="H726" s="43">
        <f t="shared" si="494"/>
        <v>0</v>
      </c>
      <c r="I726" s="26"/>
      <c r="J726" s="26"/>
      <c r="K726" s="26"/>
      <c r="L726" s="88"/>
      <c r="M726" s="88"/>
      <c r="N726" s="88"/>
      <c r="O726" s="88"/>
      <c r="P726" s="88"/>
      <c r="Q726" s="88"/>
      <c r="R726" s="88"/>
      <c r="S726" s="88"/>
    </row>
    <row r="727" spans="1:19" ht="22.5">
      <c r="A727" s="232"/>
      <c r="B727" s="196"/>
      <c r="C727" s="197"/>
      <c r="D727" s="225"/>
      <c r="E727" s="226"/>
      <c r="F727" s="158" t="s">
        <v>44</v>
      </c>
      <c r="G727" s="43">
        <f t="shared" si="493"/>
        <v>0</v>
      </c>
      <c r="H727" s="43">
        <f t="shared" si="494"/>
        <v>0</v>
      </c>
      <c r="I727" s="26"/>
      <c r="J727" s="26"/>
      <c r="K727" s="26"/>
      <c r="L727" s="88"/>
      <c r="M727" s="88"/>
      <c r="N727" s="88"/>
      <c r="O727" s="88"/>
      <c r="P727" s="88"/>
      <c r="Q727" s="88"/>
      <c r="R727" s="88"/>
      <c r="S727" s="88"/>
    </row>
    <row r="728" spans="1:19">
      <c r="A728" s="230" t="s">
        <v>381</v>
      </c>
      <c r="B728" s="202" t="s">
        <v>328</v>
      </c>
      <c r="C728" s="203"/>
      <c r="D728" s="225"/>
      <c r="E728" s="226"/>
      <c r="F728" s="5" t="s">
        <v>7</v>
      </c>
      <c r="G728" s="42">
        <f>G729+G730+G731+G732</f>
        <v>0</v>
      </c>
      <c r="H728" s="42">
        <f>H729+H730+H731+H732</f>
        <v>0</v>
      </c>
      <c r="I728" s="38">
        <f>I729+I730+I731+I732</f>
        <v>0</v>
      </c>
      <c r="J728" s="38">
        <f t="shared" ref="J728:P728" si="495">J729+J730+J731+J732</f>
        <v>0</v>
      </c>
      <c r="K728" s="38">
        <f t="shared" si="495"/>
        <v>0</v>
      </c>
      <c r="L728" s="38">
        <f t="shared" si="495"/>
        <v>0</v>
      </c>
      <c r="M728" s="38">
        <f t="shared" si="495"/>
        <v>0</v>
      </c>
      <c r="N728" s="38">
        <f t="shared" si="495"/>
        <v>0</v>
      </c>
      <c r="O728" s="38">
        <f t="shared" si="495"/>
        <v>0</v>
      </c>
      <c r="P728" s="38">
        <f t="shared" si="495"/>
        <v>0</v>
      </c>
      <c r="Q728" s="38"/>
      <c r="R728" s="38"/>
      <c r="S728" s="38"/>
    </row>
    <row r="729" spans="1:19" ht="22.5">
      <c r="A729" s="231"/>
      <c r="B729" s="194"/>
      <c r="C729" s="195"/>
      <c r="D729" s="225"/>
      <c r="E729" s="226"/>
      <c r="F729" s="158" t="s">
        <v>14</v>
      </c>
      <c r="G729" s="43">
        <f>I729+K729+M729+O729+Q729+R729+S729</f>
        <v>0</v>
      </c>
      <c r="H729" s="43">
        <f>J729+L729+N729+P729</f>
        <v>0</v>
      </c>
      <c r="I729" s="26"/>
      <c r="J729" s="26"/>
      <c r="K729" s="26"/>
      <c r="L729" s="88"/>
      <c r="M729" s="88"/>
      <c r="N729" s="88"/>
      <c r="O729" s="88"/>
      <c r="P729" s="88"/>
      <c r="Q729" s="88"/>
      <c r="R729" s="88"/>
      <c r="S729" s="88"/>
    </row>
    <row r="730" spans="1:19">
      <c r="A730" s="231"/>
      <c r="B730" s="194"/>
      <c r="C730" s="195"/>
      <c r="D730" s="225"/>
      <c r="E730" s="226"/>
      <c r="F730" s="158" t="s">
        <v>15</v>
      </c>
      <c r="G730" s="43">
        <f t="shared" ref="G730:G732" si="496">I730+K730+M730+O730+Q730+R730+S730</f>
        <v>0</v>
      </c>
      <c r="H730" s="43">
        <f t="shared" ref="H730:H732" si="497">J730+L730+N730+P730</f>
        <v>0</v>
      </c>
      <c r="I730" s="26"/>
      <c r="J730" s="26"/>
      <c r="K730" s="26"/>
      <c r="L730" s="88"/>
      <c r="M730" s="88"/>
      <c r="N730" s="88"/>
      <c r="O730" s="88"/>
      <c r="P730" s="88"/>
      <c r="Q730" s="88"/>
      <c r="R730" s="88"/>
      <c r="S730" s="88"/>
    </row>
    <row r="731" spans="1:19" ht="22.5">
      <c r="A731" s="231"/>
      <c r="B731" s="194"/>
      <c r="C731" s="195"/>
      <c r="D731" s="225"/>
      <c r="E731" s="226"/>
      <c r="F731" s="158" t="s">
        <v>159</v>
      </c>
      <c r="G731" s="43">
        <f t="shared" si="496"/>
        <v>0</v>
      </c>
      <c r="H731" s="43">
        <f t="shared" si="497"/>
        <v>0</v>
      </c>
      <c r="I731" s="26"/>
      <c r="J731" s="26"/>
      <c r="K731" s="26"/>
      <c r="L731" s="88"/>
      <c r="M731" s="88"/>
      <c r="N731" s="88"/>
      <c r="O731" s="88"/>
      <c r="P731" s="88"/>
      <c r="Q731" s="88"/>
      <c r="R731" s="88"/>
      <c r="S731" s="88"/>
    </row>
    <row r="732" spans="1:19" ht="22.5">
      <c r="A732" s="232"/>
      <c r="B732" s="196"/>
      <c r="C732" s="197"/>
      <c r="D732" s="225"/>
      <c r="E732" s="226"/>
      <c r="F732" s="157" t="s">
        <v>44</v>
      </c>
      <c r="G732" s="43">
        <f t="shared" si="496"/>
        <v>0</v>
      </c>
      <c r="H732" s="43">
        <f t="shared" si="497"/>
        <v>0</v>
      </c>
      <c r="I732" s="26"/>
      <c r="J732" s="26"/>
      <c r="K732" s="26"/>
      <c r="L732" s="88"/>
      <c r="M732" s="88"/>
      <c r="N732" s="88"/>
      <c r="O732" s="88"/>
      <c r="P732" s="88"/>
      <c r="Q732" s="88"/>
      <c r="R732" s="88"/>
      <c r="S732" s="88"/>
    </row>
    <row r="733" spans="1:19" hidden="1">
      <c r="A733" s="230"/>
      <c r="B733" s="233"/>
      <c r="C733" s="233"/>
      <c r="D733" s="225"/>
      <c r="E733" s="226"/>
      <c r="F733" s="5" t="s">
        <v>7</v>
      </c>
      <c r="G733" s="42">
        <f>G734+G735+G736+G737</f>
        <v>0</v>
      </c>
      <c r="H733" s="42">
        <f>H734+H735+H736+H737</f>
        <v>0</v>
      </c>
      <c r="I733" s="38">
        <f>I734+I735+I736+I737</f>
        <v>0</v>
      </c>
      <c r="J733" s="38">
        <f t="shared" ref="J733:P733" si="498">J734+J735+J736+J737</f>
        <v>0</v>
      </c>
      <c r="K733" s="38">
        <f t="shared" si="498"/>
        <v>0</v>
      </c>
      <c r="L733" s="38">
        <f t="shared" si="498"/>
        <v>0</v>
      </c>
      <c r="M733" s="38">
        <f t="shared" si="498"/>
        <v>0</v>
      </c>
      <c r="N733" s="38">
        <f t="shared" si="498"/>
        <v>0</v>
      </c>
      <c r="O733" s="38">
        <f t="shared" si="498"/>
        <v>0</v>
      </c>
      <c r="P733" s="38">
        <f t="shared" si="498"/>
        <v>0</v>
      </c>
      <c r="Q733" s="38"/>
      <c r="R733" s="38"/>
      <c r="S733" s="38"/>
    </row>
    <row r="734" spans="1:19" ht="22.5" hidden="1">
      <c r="A734" s="231"/>
      <c r="B734" s="233"/>
      <c r="C734" s="233"/>
      <c r="D734" s="225"/>
      <c r="E734" s="226"/>
      <c r="F734" s="40" t="s">
        <v>14</v>
      </c>
      <c r="G734" s="43">
        <f>I734+K734+M734+O734+Q734+R734+S734</f>
        <v>0</v>
      </c>
      <c r="H734" s="43">
        <f>J734+L734+N734+P734</f>
        <v>0</v>
      </c>
      <c r="I734" s="26"/>
      <c r="J734" s="26"/>
      <c r="K734" s="26"/>
      <c r="L734" s="88"/>
      <c r="M734" s="88"/>
      <c r="N734" s="88"/>
      <c r="O734" s="88"/>
      <c r="P734" s="88"/>
      <c r="Q734" s="88"/>
      <c r="R734" s="88"/>
      <c r="S734" s="88"/>
    </row>
    <row r="735" spans="1:19" hidden="1">
      <c r="A735" s="231"/>
      <c r="B735" s="233"/>
      <c r="C735" s="233"/>
      <c r="D735" s="225"/>
      <c r="E735" s="226"/>
      <c r="F735" s="40" t="s">
        <v>15</v>
      </c>
      <c r="G735" s="43">
        <f t="shared" ref="G735:G737" si="499">I735+K735+M735+O735+Q735+R735+S735</f>
        <v>0</v>
      </c>
      <c r="H735" s="43">
        <f t="shared" ref="H735:H737" si="500">J735+L735+N735+P735</f>
        <v>0</v>
      </c>
      <c r="I735" s="26"/>
      <c r="J735" s="26"/>
      <c r="K735" s="26"/>
      <c r="L735" s="88"/>
      <c r="M735" s="88"/>
      <c r="N735" s="88"/>
      <c r="O735" s="88"/>
      <c r="P735" s="88"/>
      <c r="Q735" s="88"/>
      <c r="R735" s="88"/>
      <c r="S735" s="88"/>
    </row>
    <row r="736" spans="1:19" ht="22.5" hidden="1">
      <c r="A736" s="231"/>
      <c r="B736" s="233"/>
      <c r="C736" s="233"/>
      <c r="D736" s="225"/>
      <c r="E736" s="226"/>
      <c r="F736" s="40" t="s">
        <v>159</v>
      </c>
      <c r="G736" s="43">
        <f t="shared" si="499"/>
        <v>0</v>
      </c>
      <c r="H736" s="43">
        <f t="shared" si="500"/>
        <v>0</v>
      </c>
      <c r="I736" s="26"/>
      <c r="J736" s="26"/>
      <c r="K736" s="26"/>
      <c r="L736" s="88"/>
      <c r="M736" s="88"/>
      <c r="N736" s="88"/>
      <c r="O736" s="88"/>
      <c r="P736" s="88"/>
      <c r="Q736" s="88"/>
      <c r="R736" s="88"/>
      <c r="S736" s="88"/>
    </row>
    <row r="737" spans="1:19" ht="22.5" hidden="1">
      <c r="A737" s="232"/>
      <c r="B737" s="233"/>
      <c r="C737" s="233"/>
      <c r="D737" s="225"/>
      <c r="E737" s="226"/>
      <c r="F737" s="157" t="s">
        <v>44</v>
      </c>
      <c r="G737" s="43">
        <f t="shared" si="499"/>
        <v>0</v>
      </c>
      <c r="H737" s="43">
        <f t="shared" si="500"/>
        <v>0</v>
      </c>
      <c r="I737" s="26"/>
      <c r="J737" s="26"/>
      <c r="K737" s="26"/>
      <c r="L737" s="88"/>
      <c r="M737" s="88"/>
      <c r="N737" s="88"/>
      <c r="O737" s="88"/>
      <c r="P737" s="88"/>
      <c r="Q737" s="88"/>
      <c r="R737" s="88"/>
      <c r="S737" s="88"/>
    </row>
    <row r="738" spans="1:19" ht="15" hidden="1" customHeight="1">
      <c r="A738" s="201"/>
      <c r="B738" s="202"/>
      <c r="C738" s="203"/>
      <c r="D738" s="225"/>
      <c r="E738" s="226"/>
      <c r="F738" s="5" t="s">
        <v>7</v>
      </c>
      <c r="G738" s="42">
        <f>G739+G740+G741+G742</f>
        <v>0</v>
      </c>
      <c r="H738" s="42">
        <f>H739+H740+H741+H742</f>
        <v>0</v>
      </c>
      <c r="I738" s="38">
        <f>I739+I740+I741+I742</f>
        <v>0</v>
      </c>
      <c r="J738" s="38">
        <f t="shared" ref="J738:P738" si="501">J739+J740+J741+J742</f>
        <v>0</v>
      </c>
      <c r="K738" s="38">
        <f t="shared" si="501"/>
        <v>0</v>
      </c>
      <c r="L738" s="38">
        <f t="shared" si="501"/>
        <v>0</v>
      </c>
      <c r="M738" s="38">
        <f t="shared" si="501"/>
        <v>0</v>
      </c>
      <c r="N738" s="38">
        <f t="shared" si="501"/>
        <v>0</v>
      </c>
      <c r="O738" s="38">
        <f t="shared" si="501"/>
        <v>0</v>
      </c>
      <c r="P738" s="38">
        <f t="shared" si="501"/>
        <v>0</v>
      </c>
      <c r="Q738" s="38"/>
      <c r="R738" s="38"/>
      <c r="S738" s="38"/>
    </row>
    <row r="739" spans="1:19" ht="22.5" hidden="1">
      <c r="A739" s="192"/>
      <c r="B739" s="194"/>
      <c r="C739" s="195"/>
      <c r="D739" s="225"/>
      <c r="E739" s="226"/>
      <c r="F739" s="158" t="s">
        <v>14</v>
      </c>
      <c r="G739" s="43">
        <f>I739+K739+M739+O739+Q739+R739+S739</f>
        <v>0</v>
      </c>
      <c r="H739" s="43">
        <f>J739+L739+N739+P739</f>
        <v>0</v>
      </c>
      <c r="I739" s="26"/>
      <c r="J739" s="26"/>
      <c r="K739" s="26"/>
      <c r="L739" s="88"/>
      <c r="M739" s="88"/>
      <c r="N739" s="88"/>
      <c r="O739" s="88"/>
      <c r="P739" s="88"/>
      <c r="Q739" s="88"/>
      <c r="R739" s="88"/>
      <c r="S739" s="88"/>
    </row>
    <row r="740" spans="1:19" hidden="1">
      <c r="A740" s="192"/>
      <c r="B740" s="194"/>
      <c r="C740" s="195"/>
      <c r="D740" s="225"/>
      <c r="E740" s="226"/>
      <c r="F740" s="158" t="s">
        <v>15</v>
      </c>
      <c r="G740" s="43">
        <f t="shared" ref="G740:G742" si="502">I740+K740+M740+O740+Q740+R740+S740</f>
        <v>0</v>
      </c>
      <c r="H740" s="43">
        <f t="shared" ref="H740:H742" si="503">J740+L740+N740+P740</f>
        <v>0</v>
      </c>
      <c r="I740" s="26"/>
      <c r="J740" s="26"/>
      <c r="K740" s="26"/>
      <c r="L740" s="88"/>
      <c r="M740" s="88"/>
      <c r="N740" s="115"/>
      <c r="O740" s="88"/>
      <c r="P740" s="88"/>
      <c r="Q740" s="88"/>
      <c r="R740" s="88"/>
      <c r="S740" s="88"/>
    </row>
    <row r="741" spans="1:19" ht="22.5" hidden="1">
      <c r="A741" s="192"/>
      <c r="B741" s="194"/>
      <c r="C741" s="195"/>
      <c r="D741" s="225"/>
      <c r="E741" s="226"/>
      <c r="F741" s="158" t="s">
        <v>159</v>
      </c>
      <c r="G741" s="43">
        <f t="shared" si="502"/>
        <v>0</v>
      </c>
      <c r="H741" s="43">
        <f t="shared" si="503"/>
        <v>0</v>
      </c>
      <c r="I741" s="26"/>
      <c r="J741" s="26"/>
      <c r="K741" s="26"/>
      <c r="L741" s="88"/>
      <c r="M741" s="88"/>
      <c r="N741" s="88"/>
      <c r="O741" s="88"/>
      <c r="P741" s="88"/>
      <c r="Q741" s="88"/>
      <c r="R741" s="88"/>
      <c r="S741" s="88"/>
    </row>
    <row r="742" spans="1:19" ht="22.5" hidden="1">
      <c r="A742" s="193"/>
      <c r="B742" s="196"/>
      <c r="C742" s="197"/>
      <c r="D742" s="227"/>
      <c r="E742" s="228"/>
      <c r="F742" s="158" t="s">
        <v>44</v>
      </c>
      <c r="G742" s="43">
        <f t="shared" si="502"/>
        <v>0</v>
      </c>
      <c r="H742" s="43">
        <f t="shared" si="503"/>
        <v>0</v>
      </c>
      <c r="I742" s="26"/>
      <c r="J742" s="26"/>
      <c r="K742" s="26"/>
      <c r="L742" s="88"/>
      <c r="M742" s="88"/>
      <c r="N742" s="88"/>
      <c r="O742" s="88"/>
      <c r="P742" s="88"/>
      <c r="Q742" s="88"/>
      <c r="R742" s="88"/>
      <c r="S742" s="88"/>
    </row>
    <row r="743" spans="1:19" ht="3" customHeight="1">
      <c r="A743" s="230"/>
      <c r="B743" s="445"/>
      <c r="C743" s="445"/>
      <c r="D743" s="445"/>
      <c r="E743" s="445"/>
      <c r="F743" s="445"/>
      <c r="G743" s="445"/>
      <c r="H743" s="445"/>
      <c r="I743" s="445"/>
      <c r="J743" s="445"/>
      <c r="K743" s="445"/>
      <c r="L743" s="445"/>
      <c r="M743" s="445"/>
      <c r="N743" s="445"/>
      <c r="O743" s="445"/>
      <c r="P743" s="446"/>
      <c r="Q743" s="38"/>
      <c r="R743" s="38"/>
      <c r="S743" s="38"/>
    </row>
    <row r="744" spans="1:19" hidden="1">
      <c r="A744" s="231"/>
      <c r="B744" s="447"/>
      <c r="C744" s="447"/>
      <c r="D744" s="447"/>
      <c r="E744" s="447"/>
      <c r="F744" s="447"/>
      <c r="G744" s="447"/>
      <c r="H744" s="447"/>
      <c r="I744" s="447"/>
      <c r="J744" s="447"/>
      <c r="K744" s="447"/>
      <c r="L744" s="447"/>
      <c r="M744" s="447"/>
      <c r="N744" s="447"/>
      <c r="O744" s="447"/>
      <c r="P744" s="448"/>
      <c r="Q744" s="88"/>
      <c r="R744" s="88"/>
      <c r="S744" s="88"/>
    </row>
    <row r="745" spans="1:19" hidden="1">
      <c r="A745" s="231"/>
      <c r="B745" s="447"/>
      <c r="C745" s="447"/>
      <c r="D745" s="447"/>
      <c r="E745" s="447"/>
      <c r="F745" s="447"/>
      <c r="G745" s="447"/>
      <c r="H745" s="447"/>
      <c r="I745" s="447"/>
      <c r="J745" s="447"/>
      <c r="K745" s="447"/>
      <c r="L745" s="447"/>
      <c r="M745" s="447"/>
      <c r="N745" s="447"/>
      <c r="O745" s="447"/>
      <c r="P745" s="448"/>
      <c r="Q745" s="88"/>
      <c r="R745" s="88"/>
      <c r="S745" s="88"/>
    </row>
    <row r="746" spans="1:19" hidden="1">
      <c r="A746" s="231"/>
      <c r="B746" s="447"/>
      <c r="C746" s="447"/>
      <c r="D746" s="447"/>
      <c r="E746" s="447"/>
      <c r="F746" s="447"/>
      <c r="G746" s="447"/>
      <c r="H746" s="447"/>
      <c r="I746" s="447"/>
      <c r="J746" s="447"/>
      <c r="K746" s="447"/>
      <c r="L746" s="447"/>
      <c r="M746" s="447"/>
      <c r="N746" s="447"/>
      <c r="O746" s="447"/>
      <c r="P746" s="448"/>
      <c r="Q746" s="88"/>
      <c r="R746" s="88"/>
      <c r="S746" s="88"/>
    </row>
    <row r="747" spans="1:19" hidden="1">
      <c r="A747" s="232"/>
      <c r="B747" s="449"/>
      <c r="C747" s="449"/>
      <c r="D747" s="449"/>
      <c r="E747" s="449"/>
      <c r="F747" s="449"/>
      <c r="G747" s="449"/>
      <c r="H747" s="449"/>
      <c r="I747" s="449"/>
      <c r="J747" s="449"/>
      <c r="K747" s="449"/>
      <c r="L747" s="449"/>
      <c r="M747" s="449"/>
      <c r="N747" s="449"/>
      <c r="O747" s="449"/>
      <c r="P747" s="450"/>
      <c r="Q747" s="88"/>
      <c r="R747" s="88"/>
      <c r="S747" s="88"/>
    </row>
    <row r="748" spans="1:19">
      <c r="A748" s="181" t="s">
        <v>160</v>
      </c>
      <c r="B748" s="182"/>
      <c r="C748" s="182"/>
      <c r="D748" s="182"/>
      <c r="E748" s="183"/>
      <c r="F748" s="92" t="s">
        <v>7</v>
      </c>
      <c r="G748" s="42">
        <f>G750+G751+G752+G753</f>
        <v>0</v>
      </c>
      <c r="H748" s="42">
        <f>H750+H751+H752+H753</f>
        <v>0</v>
      </c>
      <c r="I748" s="38">
        <f>I750+I751+I752+I753+I749</f>
        <v>0</v>
      </c>
      <c r="J748" s="38">
        <f t="shared" ref="J748:P748" si="504">J750+J751+J752+J753+J749</f>
        <v>0</v>
      </c>
      <c r="K748" s="38">
        <f t="shared" si="504"/>
        <v>0</v>
      </c>
      <c r="L748" s="38">
        <f t="shared" si="504"/>
        <v>0</v>
      </c>
      <c r="M748" s="38">
        <f t="shared" si="504"/>
        <v>0</v>
      </c>
      <c r="N748" s="38">
        <f t="shared" si="504"/>
        <v>0</v>
      </c>
      <c r="O748" s="38">
        <f t="shared" si="504"/>
        <v>0</v>
      </c>
      <c r="P748" s="38">
        <f t="shared" si="504"/>
        <v>0</v>
      </c>
      <c r="Q748" s="38"/>
      <c r="R748" s="38"/>
      <c r="S748" s="38"/>
    </row>
    <row r="749" spans="1:19" ht="21">
      <c r="A749" s="184"/>
      <c r="B749" s="185"/>
      <c r="C749" s="185"/>
      <c r="D749" s="185"/>
      <c r="E749" s="186"/>
      <c r="F749" s="92" t="s">
        <v>13</v>
      </c>
      <c r="G749" s="42">
        <f>I749+K749+M749+O749+Q749+R749+S749</f>
        <v>0</v>
      </c>
      <c r="H749" s="42">
        <f>J749+L749+N749+P749</f>
        <v>0</v>
      </c>
      <c r="I749" s="26">
        <f>I693</f>
        <v>0</v>
      </c>
      <c r="J749" s="26">
        <f t="shared" ref="J749:P749" si="505">J693</f>
        <v>0</v>
      </c>
      <c r="K749" s="26">
        <f t="shared" si="505"/>
        <v>0</v>
      </c>
      <c r="L749" s="26">
        <f t="shared" si="505"/>
        <v>0</v>
      </c>
      <c r="M749" s="26">
        <f t="shared" si="505"/>
        <v>0</v>
      </c>
      <c r="N749" s="26">
        <f t="shared" si="505"/>
        <v>0</v>
      </c>
      <c r="O749" s="26">
        <f t="shared" si="505"/>
        <v>0</v>
      </c>
      <c r="P749" s="26">
        <f t="shared" si="505"/>
        <v>0</v>
      </c>
      <c r="Q749" s="26"/>
      <c r="R749" s="26"/>
      <c r="S749" s="26"/>
    </row>
    <row r="750" spans="1:19" ht="21">
      <c r="A750" s="184"/>
      <c r="B750" s="185"/>
      <c r="C750" s="185"/>
      <c r="D750" s="185"/>
      <c r="E750" s="186"/>
      <c r="F750" s="36" t="s">
        <v>14</v>
      </c>
      <c r="G750" s="42">
        <f>I750+K750+M750+O750+Q750+R750+S750</f>
        <v>0</v>
      </c>
      <c r="H750" s="42">
        <f>J750+L750+N750+P750</f>
        <v>0</v>
      </c>
      <c r="I750" s="26">
        <f>I683+I688+I694+I699+I704+I739+I714+I709+I719+I724+I729+I734+I744</f>
        <v>0</v>
      </c>
      <c r="J750" s="26">
        <f>J683+J688+J694+J699+J704+J739+J714+J709+J719+J724+J729+J734+J744</f>
        <v>0</v>
      </c>
      <c r="K750" s="26">
        <f>K683+K688+K694+K699+K704+K739+K714+K709+K719+K724+K729+K734+K744</f>
        <v>0</v>
      </c>
      <c r="L750" s="26">
        <f>L683+L688+L694+L699+L704+L739+L714+L709+L719+L724+L729+L734+L744</f>
        <v>0</v>
      </c>
      <c r="M750" s="26">
        <f>M683+M688+M694+M699+M704+M739+M714+M709+M719+M724+M729+M734+M744</f>
        <v>0</v>
      </c>
      <c r="N750" s="26">
        <f>N683+N688+N694+N699+N704+N739+N714+N709+N719+N724+N729+N734+N744</f>
        <v>0</v>
      </c>
      <c r="O750" s="26">
        <f>O683+O688+O694+O699+O704+O739+O714+O709+O719+O724+O729+O734+O744</f>
        <v>0</v>
      </c>
      <c r="P750" s="26">
        <f>P683+P688+P694+P699+P704+P739+P714+P709+P719+P724+P729+P734+P744</f>
        <v>0</v>
      </c>
      <c r="Q750" s="26"/>
      <c r="R750" s="26"/>
      <c r="S750" s="26"/>
    </row>
    <row r="751" spans="1:19">
      <c r="A751" s="184"/>
      <c r="B751" s="185"/>
      <c r="C751" s="185"/>
      <c r="D751" s="185"/>
      <c r="E751" s="186"/>
      <c r="F751" s="36" t="s">
        <v>15</v>
      </c>
      <c r="G751" s="42">
        <f>I751+K751+M751+O751+Q751+R751+S751</f>
        <v>0</v>
      </c>
      <c r="H751" s="42">
        <f t="shared" ref="H751:H753" si="506">J751+L751+N751+P751</f>
        <v>0</v>
      </c>
      <c r="I751" s="26">
        <f>I684+I689+I695+I700+I705+I740+I715+I710+I720+I725+I730+I735+I745</f>
        <v>0</v>
      </c>
      <c r="J751" s="26">
        <f>J684+J689+J695+J700+J705+J740+J715+J710+J720+J725+J730+J735+J745</f>
        <v>0</v>
      </c>
      <c r="K751" s="26">
        <f>K684+K689+K695+K700+K705+K740+K715+K710+K720+K725+K730+K735+K745</f>
        <v>0</v>
      </c>
      <c r="L751" s="26">
        <f>L684+L689+L695+L700+L705+L740+L715+L710+L720+L725+L730+L735+L745</f>
        <v>0</v>
      </c>
      <c r="M751" s="26">
        <f>M684+M689+M695+M700+M705+M740+M715+M710+M720+M725+M730+M735+M745</f>
        <v>0</v>
      </c>
      <c r="N751" s="26">
        <f>N684+N689+N695+N700+N705+N740+N715+N710+N720+N725+N730+N735+N745</f>
        <v>0</v>
      </c>
      <c r="O751" s="26">
        <f>O684+O689+O695+O700+O705+O740+O715+O710+O720+O725+O730+O735+O745</f>
        <v>0</v>
      </c>
      <c r="P751" s="26">
        <f>P684+P689+P695+P700+P705+P740+P715+P710+P720+P725+P730+P735+P745</f>
        <v>0</v>
      </c>
      <c r="Q751" s="26"/>
      <c r="R751" s="26"/>
      <c r="S751" s="26"/>
    </row>
    <row r="752" spans="1:19" ht="21">
      <c r="A752" s="184"/>
      <c r="B752" s="185"/>
      <c r="C752" s="185"/>
      <c r="D752" s="185"/>
      <c r="E752" s="186"/>
      <c r="F752" s="36" t="s">
        <v>159</v>
      </c>
      <c r="G752" s="42">
        <f>I752+K752+M752+O752+Q752+R752+S752</f>
        <v>0</v>
      </c>
      <c r="H752" s="42">
        <f t="shared" si="506"/>
        <v>0</v>
      </c>
      <c r="I752" s="26">
        <f>I685+I690+I696+I701+I706+I741+I716+I711+I721+I726+I731+I736+I746</f>
        <v>0</v>
      </c>
      <c r="J752" s="26">
        <f>J685+J690+J696+J701+J706+J741+J716+J711+J721+J726+J731+J736+J746</f>
        <v>0</v>
      </c>
      <c r="K752" s="26">
        <f>K685+K690+K696+K701+K706+K741+K716+K711+K721+K726+K731+K736+K746</f>
        <v>0</v>
      </c>
      <c r="L752" s="26">
        <f>L685+L690+L696+L701+L706+L741+L716+L711+L721+L726+L731+L736+L746</f>
        <v>0</v>
      </c>
      <c r="M752" s="26">
        <f>M685+M690+M696+M701+M706+M741+M716+M711+M721+M726+M731+M736+M746</f>
        <v>0</v>
      </c>
      <c r="N752" s="26">
        <f>N685+N690+N696+N701+N706+N741+N716+N711+N721+N726+N731+N736+N746</f>
        <v>0</v>
      </c>
      <c r="O752" s="26">
        <f>O685+O690+O696+O701+O706+O741+O716+O711+O721+O726+O731+O736+O746</f>
        <v>0</v>
      </c>
      <c r="P752" s="26">
        <f>P685+P690+P696+P701+P706+P741+P716+P711+P721+P726+P731+P736+P746</f>
        <v>0</v>
      </c>
      <c r="Q752" s="26"/>
      <c r="R752" s="26"/>
      <c r="S752" s="26"/>
    </row>
    <row r="753" spans="1:19" ht="21">
      <c r="A753" s="184"/>
      <c r="B753" s="185"/>
      <c r="C753" s="185"/>
      <c r="D753" s="185"/>
      <c r="E753" s="186"/>
      <c r="F753" s="41" t="s">
        <v>44</v>
      </c>
      <c r="G753" s="42">
        <f>I753+K753+M753+O753+Q753+R753+S753</f>
        <v>0</v>
      </c>
      <c r="H753" s="42">
        <f t="shared" si="506"/>
        <v>0</v>
      </c>
      <c r="I753" s="26">
        <f>I686+I691+I697+I702+I707+I742+I717+I712+I722+I727+I732+I737+I747</f>
        <v>0</v>
      </c>
      <c r="J753" s="26">
        <f>J686+J691+J697+J702+J707+J742+J717+J712+J722+J727+J732+J737+J747</f>
        <v>0</v>
      </c>
      <c r="K753" s="26">
        <f>K686+K691+K697+K702+K707+K742+K717+K712+K722+K727+K732+K737+K747</f>
        <v>0</v>
      </c>
      <c r="L753" s="26">
        <f>L686+L691+L697+L702+L707+L742+L717+L712+L722+L727+L732+L737+L747</f>
        <v>0</v>
      </c>
      <c r="M753" s="26">
        <f>M686+M691+M697+M702+M707+M742+M717+M712+M722+M727+M732+M737+M747</f>
        <v>0</v>
      </c>
      <c r="N753" s="26">
        <f>N686+N691+N697+N702+N707+N742+N717+N712+N722+N727+N732+N737+N747</f>
        <v>0</v>
      </c>
      <c r="O753" s="26">
        <f>O686+O691+O697+O702+O707+O742+O717+O712+O722+O727+O732+O737+O747</f>
        <v>0</v>
      </c>
      <c r="P753" s="26">
        <f>P686+P691+P697+P702+P707+P742+P717+P712+P722+P727+P732+P737+P747</f>
        <v>0</v>
      </c>
      <c r="Q753" s="26"/>
      <c r="R753" s="26"/>
      <c r="S753" s="26"/>
    </row>
    <row r="754" spans="1:19" ht="15.75" customHeight="1">
      <c r="A754" s="366" t="s">
        <v>161</v>
      </c>
      <c r="B754" s="367"/>
      <c r="C754" s="367"/>
      <c r="D754" s="367"/>
      <c r="E754" s="367"/>
      <c r="F754" s="367"/>
      <c r="G754" s="367"/>
      <c r="H754" s="367"/>
      <c r="I754" s="367"/>
      <c r="J754" s="367"/>
      <c r="K754" s="367"/>
      <c r="L754" s="367"/>
      <c r="M754" s="367"/>
      <c r="N754" s="367"/>
      <c r="O754" s="367"/>
      <c r="P754" s="367"/>
      <c r="Q754" s="367"/>
      <c r="R754" s="367"/>
      <c r="S754" s="368"/>
    </row>
    <row r="755" spans="1:19">
      <c r="A755" s="192" t="s">
        <v>211</v>
      </c>
      <c r="B755" s="194" t="s">
        <v>162</v>
      </c>
      <c r="C755" s="195"/>
      <c r="D755" s="216"/>
      <c r="E755" s="217"/>
      <c r="F755" s="92" t="s">
        <v>7</v>
      </c>
      <c r="G755" s="86">
        <f>G756+G757+G758</f>
        <v>0</v>
      </c>
      <c r="H755" s="86">
        <f>H756+H757+H758</f>
        <v>0</v>
      </c>
      <c r="I755" s="87">
        <f>I756+I757+I758</f>
        <v>0</v>
      </c>
      <c r="J755" s="87">
        <f>J756+J757+J758</f>
        <v>0</v>
      </c>
      <c r="K755" s="87">
        <f t="shared" ref="K755:P755" si="507">K756+K757+K758</f>
        <v>0</v>
      </c>
      <c r="L755" s="87">
        <f t="shared" si="507"/>
        <v>0</v>
      </c>
      <c r="M755" s="87">
        <f t="shared" si="507"/>
        <v>0</v>
      </c>
      <c r="N755" s="87">
        <f t="shared" si="507"/>
        <v>0</v>
      </c>
      <c r="O755" s="87">
        <f t="shared" si="507"/>
        <v>0</v>
      </c>
      <c r="P755" s="87">
        <f t="shared" si="507"/>
        <v>0</v>
      </c>
      <c r="Q755" s="87"/>
      <c r="R755" s="87"/>
      <c r="S755" s="87"/>
    </row>
    <row r="756" spans="1:19" ht="22.5">
      <c r="A756" s="192"/>
      <c r="B756" s="194"/>
      <c r="C756" s="195"/>
      <c r="D756" s="216"/>
      <c r="E756" s="217"/>
      <c r="F756" s="40" t="s">
        <v>14</v>
      </c>
      <c r="G756" s="43">
        <f>I756+K756+M756+O756+Q756+R756+S756</f>
        <v>0</v>
      </c>
      <c r="H756" s="43">
        <f>J756+L756+N756+P756</f>
        <v>0</v>
      </c>
      <c r="I756" s="9"/>
      <c r="J756" s="9"/>
      <c r="K756" s="9"/>
      <c r="L756" s="25"/>
      <c r="M756" s="25"/>
      <c r="N756" s="25"/>
      <c r="O756" s="25"/>
      <c r="P756" s="25"/>
      <c r="Q756" s="25"/>
      <c r="R756" s="25"/>
      <c r="S756" s="25"/>
    </row>
    <row r="757" spans="1:19">
      <c r="A757" s="192"/>
      <c r="B757" s="194"/>
      <c r="C757" s="195"/>
      <c r="D757" s="216"/>
      <c r="E757" s="217"/>
      <c r="F757" s="40" t="s">
        <v>15</v>
      </c>
      <c r="G757" s="43">
        <f>I757+K757+M757+O757+Q757+R757+S757</f>
        <v>0</v>
      </c>
      <c r="H757" s="43">
        <f t="shared" ref="H757:H758" si="508">J757+L757+N757+P757</f>
        <v>0</v>
      </c>
      <c r="I757" s="9"/>
      <c r="J757" s="9"/>
      <c r="K757" s="9"/>
      <c r="L757" s="25"/>
      <c r="M757" s="25"/>
      <c r="N757" s="25"/>
      <c r="O757" s="25"/>
      <c r="P757" s="25"/>
      <c r="Q757" s="25"/>
      <c r="R757" s="25"/>
      <c r="S757" s="25"/>
    </row>
    <row r="758" spans="1:19" ht="22.5">
      <c r="A758" s="193"/>
      <c r="B758" s="196"/>
      <c r="C758" s="197"/>
      <c r="D758" s="218"/>
      <c r="E758" s="219"/>
      <c r="F758" s="40" t="s">
        <v>44</v>
      </c>
      <c r="G758" s="43">
        <f>I758+K758+M758+O758+Q758+R758+S758</f>
        <v>0</v>
      </c>
      <c r="H758" s="43">
        <f t="shared" si="508"/>
        <v>0</v>
      </c>
      <c r="I758" s="9"/>
      <c r="J758" s="9"/>
      <c r="K758" s="9"/>
      <c r="L758" s="25"/>
      <c r="M758" s="25"/>
      <c r="N758" s="25"/>
      <c r="O758" s="25"/>
      <c r="P758" s="25"/>
      <c r="Q758" s="25"/>
      <c r="R758" s="25"/>
      <c r="S758" s="25"/>
    </row>
    <row r="759" spans="1:19">
      <c r="A759" s="181" t="s">
        <v>163</v>
      </c>
      <c r="B759" s="182"/>
      <c r="C759" s="182"/>
      <c r="D759" s="182"/>
      <c r="E759" s="183"/>
      <c r="F759" s="41" t="s">
        <v>7</v>
      </c>
      <c r="G759" s="1">
        <f>I759+K759+M759</f>
        <v>0</v>
      </c>
      <c r="H759" s="1">
        <f>J759+L759+N759</f>
        <v>0</v>
      </c>
      <c r="I759" s="8">
        <f>I760+I761+I762</f>
        <v>0</v>
      </c>
      <c r="J759" s="8">
        <f>J760+J761+J762</f>
        <v>0</v>
      </c>
      <c r="K759" s="8">
        <f t="shared" ref="K759:P759" si="509">K760+K761+K762</f>
        <v>0</v>
      </c>
      <c r="L759" s="8">
        <f t="shared" si="509"/>
        <v>0</v>
      </c>
      <c r="M759" s="8">
        <f t="shared" si="509"/>
        <v>0</v>
      </c>
      <c r="N759" s="8">
        <f t="shared" si="509"/>
        <v>0</v>
      </c>
      <c r="O759" s="8">
        <f t="shared" si="509"/>
        <v>0</v>
      </c>
      <c r="P759" s="8">
        <f t="shared" si="509"/>
        <v>0</v>
      </c>
      <c r="Q759" s="8"/>
      <c r="R759" s="8"/>
      <c r="S759" s="8"/>
    </row>
    <row r="760" spans="1:19" ht="21">
      <c r="A760" s="184"/>
      <c r="B760" s="185"/>
      <c r="C760" s="185"/>
      <c r="D760" s="185"/>
      <c r="E760" s="186"/>
      <c r="F760" s="36" t="s">
        <v>14</v>
      </c>
      <c r="G760" s="2">
        <f t="shared" ref="G760:H762" si="510">I760+K760+M760</f>
        <v>0</v>
      </c>
      <c r="H760" s="2">
        <f>J760+L760+N760</f>
        <v>0</v>
      </c>
      <c r="I760" s="9">
        <f>I756</f>
        <v>0</v>
      </c>
      <c r="J760" s="9">
        <f t="shared" ref="J760:P762" si="511">J756</f>
        <v>0</v>
      </c>
      <c r="K760" s="9">
        <f t="shared" si="511"/>
        <v>0</v>
      </c>
      <c r="L760" s="9">
        <f t="shared" si="511"/>
        <v>0</v>
      </c>
      <c r="M760" s="9">
        <f t="shared" si="511"/>
        <v>0</v>
      </c>
      <c r="N760" s="9">
        <f t="shared" si="511"/>
        <v>0</v>
      </c>
      <c r="O760" s="9">
        <f t="shared" si="511"/>
        <v>0</v>
      </c>
      <c r="P760" s="9">
        <f t="shared" si="511"/>
        <v>0</v>
      </c>
      <c r="Q760" s="9"/>
      <c r="R760" s="9"/>
      <c r="S760" s="9"/>
    </row>
    <row r="761" spans="1:19">
      <c r="A761" s="184"/>
      <c r="B761" s="185"/>
      <c r="C761" s="185"/>
      <c r="D761" s="185"/>
      <c r="E761" s="186"/>
      <c r="F761" s="36" t="s">
        <v>15</v>
      </c>
      <c r="G761" s="2">
        <f t="shared" si="510"/>
        <v>0</v>
      </c>
      <c r="H761" s="2">
        <f t="shared" si="510"/>
        <v>0</v>
      </c>
      <c r="I761" s="9">
        <f t="shared" ref="I761:N762" si="512">I757</f>
        <v>0</v>
      </c>
      <c r="J761" s="9">
        <f t="shared" si="511"/>
        <v>0</v>
      </c>
      <c r="K761" s="9">
        <f t="shared" si="512"/>
        <v>0</v>
      </c>
      <c r="L761" s="9">
        <f t="shared" si="512"/>
        <v>0</v>
      </c>
      <c r="M761" s="9">
        <f t="shared" si="512"/>
        <v>0</v>
      </c>
      <c r="N761" s="9">
        <f t="shared" si="512"/>
        <v>0</v>
      </c>
      <c r="O761" s="9">
        <f t="shared" si="511"/>
        <v>0</v>
      </c>
      <c r="P761" s="9">
        <f t="shared" si="511"/>
        <v>0</v>
      </c>
      <c r="Q761" s="9"/>
      <c r="R761" s="9"/>
      <c r="S761" s="9"/>
    </row>
    <row r="762" spans="1:19" ht="21">
      <c r="A762" s="187"/>
      <c r="B762" s="188"/>
      <c r="C762" s="188"/>
      <c r="D762" s="188"/>
      <c r="E762" s="189"/>
      <c r="F762" s="36" t="s">
        <v>44</v>
      </c>
      <c r="G762" s="2">
        <f t="shared" si="510"/>
        <v>0</v>
      </c>
      <c r="H762" s="2">
        <f t="shared" si="510"/>
        <v>0</v>
      </c>
      <c r="I762" s="9">
        <f t="shared" si="512"/>
        <v>0</v>
      </c>
      <c r="J762" s="9">
        <f t="shared" si="512"/>
        <v>0</v>
      </c>
      <c r="K762" s="9">
        <f t="shared" si="512"/>
        <v>0</v>
      </c>
      <c r="L762" s="9">
        <f>L758</f>
        <v>0</v>
      </c>
      <c r="M762" s="9">
        <f t="shared" si="512"/>
        <v>0</v>
      </c>
      <c r="N762" s="9">
        <f t="shared" si="512"/>
        <v>0</v>
      </c>
      <c r="O762" s="9">
        <f t="shared" si="511"/>
        <v>0</v>
      </c>
      <c r="P762" s="9">
        <f t="shared" si="511"/>
        <v>0</v>
      </c>
      <c r="Q762" s="9"/>
      <c r="R762" s="9"/>
      <c r="S762" s="9"/>
    </row>
    <row r="763" spans="1:19" ht="15" customHeight="1">
      <c r="A763" s="207" t="s">
        <v>292</v>
      </c>
      <c r="B763" s="208"/>
      <c r="C763" s="208"/>
      <c r="D763" s="208"/>
      <c r="E763" s="208"/>
      <c r="F763" s="208"/>
      <c r="G763" s="208"/>
      <c r="H763" s="208"/>
      <c r="I763" s="208"/>
      <c r="J763" s="208"/>
      <c r="K763" s="208"/>
      <c r="L763" s="208"/>
      <c r="M763" s="208"/>
      <c r="N763" s="208"/>
      <c r="O763" s="208"/>
      <c r="P763" s="208"/>
      <c r="Q763" s="208"/>
      <c r="R763" s="208"/>
      <c r="S763" s="209"/>
    </row>
    <row r="764" spans="1:19">
      <c r="A764" s="192" t="s">
        <v>61</v>
      </c>
      <c r="B764" s="194" t="s">
        <v>294</v>
      </c>
      <c r="C764" s="195"/>
      <c r="D764" s="210" t="s">
        <v>293</v>
      </c>
      <c r="E764" s="211"/>
      <c r="F764" s="92" t="s">
        <v>7</v>
      </c>
      <c r="G764" s="86">
        <f>G765+G766+G767</f>
        <v>0</v>
      </c>
      <c r="H764" s="86">
        <f>H765+H766+H767</f>
        <v>0</v>
      </c>
      <c r="I764" s="87">
        <f>I765+I766+I767</f>
        <v>0</v>
      </c>
      <c r="J764" s="87">
        <f>J765+J766+J767</f>
        <v>0</v>
      </c>
      <c r="K764" s="87">
        <f t="shared" ref="K764:P764" si="513">K765+K766+K767</f>
        <v>0</v>
      </c>
      <c r="L764" s="87">
        <f t="shared" si="513"/>
        <v>0</v>
      </c>
      <c r="M764" s="87">
        <f t="shared" si="513"/>
        <v>0</v>
      </c>
      <c r="N764" s="87">
        <f t="shared" si="513"/>
        <v>0</v>
      </c>
      <c r="O764" s="87">
        <f t="shared" si="513"/>
        <v>0</v>
      </c>
      <c r="P764" s="87">
        <f t="shared" si="513"/>
        <v>0</v>
      </c>
      <c r="Q764" s="87"/>
      <c r="R764" s="87"/>
      <c r="S764" s="87"/>
    </row>
    <row r="765" spans="1:19" ht="22.5">
      <c r="A765" s="192"/>
      <c r="B765" s="194"/>
      <c r="C765" s="195"/>
      <c r="D765" s="198"/>
      <c r="E765" s="212"/>
      <c r="F765" s="40" t="s">
        <v>14</v>
      </c>
      <c r="G765" s="43">
        <f>I765+K765+M765+O765+Q765+R765+S765</f>
        <v>0</v>
      </c>
      <c r="H765" s="43">
        <f>J765+L765+N765+P765</f>
        <v>0</v>
      </c>
      <c r="I765" s="9"/>
      <c r="J765" s="9"/>
      <c r="K765" s="9"/>
      <c r="L765" s="25"/>
      <c r="M765" s="25"/>
      <c r="N765" s="25"/>
      <c r="O765" s="25"/>
      <c r="P765" s="25"/>
      <c r="Q765" s="25"/>
      <c r="R765" s="25"/>
      <c r="S765" s="25"/>
    </row>
    <row r="766" spans="1:19">
      <c r="A766" s="192"/>
      <c r="B766" s="194"/>
      <c r="C766" s="195"/>
      <c r="D766" s="198"/>
      <c r="E766" s="212"/>
      <c r="F766" s="40" t="s">
        <v>15</v>
      </c>
      <c r="G766" s="43">
        <f>I766+K766+M766+O766+Q766+R766+S766</f>
        <v>0</v>
      </c>
      <c r="H766" s="43">
        <f t="shared" ref="H766:H767" si="514">J766+L766+N766+P766</f>
        <v>0</v>
      </c>
      <c r="I766" s="9"/>
      <c r="J766" s="9"/>
      <c r="K766" s="9"/>
      <c r="L766" s="25"/>
      <c r="M766" s="25"/>
      <c r="N766" s="25"/>
      <c r="O766" s="25"/>
      <c r="P766" s="25"/>
      <c r="Q766" s="25"/>
      <c r="R766" s="25"/>
      <c r="S766" s="25"/>
    </row>
    <row r="767" spans="1:19" ht="22.5">
      <c r="A767" s="193"/>
      <c r="B767" s="196"/>
      <c r="C767" s="197"/>
      <c r="D767" s="198"/>
      <c r="E767" s="212"/>
      <c r="F767" s="40" t="s">
        <v>44</v>
      </c>
      <c r="G767" s="43">
        <f>I767+K767+M767+O767+Q767+R767+S767</f>
        <v>0</v>
      </c>
      <c r="H767" s="43">
        <f t="shared" si="514"/>
        <v>0</v>
      </c>
      <c r="I767" s="9"/>
      <c r="J767" s="9"/>
      <c r="K767" s="9"/>
      <c r="L767" s="25"/>
      <c r="M767" s="25"/>
      <c r="N767" s="25"/>
      <c r="O767" s="25"/>
      <c r="P767" s="25"/>
      <c r="Q767" s="25"/>
      <c r="R767" s="25"/>
      <c r="S767" s="25"/>
    </row>
    <row r="768" spans="1:19">
      <c r="A768" s="192" t="s">
        <v>116</v>
      </c>
      <c r="B768" s="194" t="s">
        <v>295</v>
      </c>
      <c r="C768" s="195"/>
      <c r="D768" s="198"/>
      <c r="E768" s="212"/>
      <c r="F768" s="92" t="s">
        <v>7</v>
      </c>
      <c r="G768" s="86">
        <f>G769+G770+G771</f>
        <v>0</v>
      </c>
      <c r="H768" s="86">
        <f>H769+H770+H771</f>
        <v>0</v>
      </c>
      <c r="I768" s="87">
        <f>I769+I770+I771</f>
        <v>0</v>
      </c>
      <c r="J768" s="87">
        <f>J769+J770+J771</f>
        <v>0</v>
      </c>
      <c r="K768" s="87">
        <f t="shared" ref="K768:P768" si="515">K769+K770+K771</f>
        <v>0</v>
      </c>
      <c r="L768" s="87">
        <f t="shared" si="515"/>
        <v>0</v>
      </c>
      <c r="M768" s="87">
        <f t="shared" si="515"/>
        <v>0</v>
      </c>
      <c r="N768" s="87">
        <f t="shared" si="515"/>
        <v>0</v>
      </c>
      <c r="O768" s="87">
        <f t="shared" si="515"/>
        <v>0</v>
      </c>
      <c r="P768" s="87">
        <f t="shared" si="515"/>
        <v>0</v>
      </c>
      <c r="Q768" s="87"/>
      <c r="R768" s="87"/>
      <c r="S768" s="87"/>
    </row>
    <row r="769" spans="1:20" ht="22.5">
      <c r="A769" s="192"/>
      <c r="B769" s="194"/>
      <c r="C769" s="195"/>
      <c r="D769" s="198"/>
      <c r="E769" s="212"/>
      <c r="F769" s="40" t="s">
        <v>14</v>
      </c>
      <c r="G769" s="43">
        <f>I769+K769+M769+O769+Q769+R769+S769</f>
        <v>0</v>
      </c>
      <c r="H769" s="43">
        <f>J769+L769+N769+P769</f>
        <v>0</v>
      </c>
      <c r="I769" s="9"/>
      <c r="J769" s="9"/>
      <c r="K769" s="9"/>
      <c r="L769" s="25"/>
      <c r="M769" s="25"/>
      <c r="N769" s="25"/>
      <c r="O769" s="25"/>
      <c r="P769" s="25"/>
      <c r="Q769" s="25"/>
      <c r="R769" s="25"/>
      <c r="S769" s="25"/>
    </row>
    <row r="770" spans="1:20">
      <c r="A770" s="192"/>
      <c r="B770" s="194"/>
      <c r="C770" s="195"/>
      <c r="D770" s="198"/>
      <c r="E770" s="212"/>
      <c r="F770" s="40" t="s">
        <v>15</v>
      </c>
      <c r="G770" s="43">
        <f>I770+K770+M770+O770+Q770+R770+S770</f>
        <v>0</v>
      </c>
      <c r="H770" s="43">
        <f t="shared" ref="H770:H771" si="516">J770+L770+N770+P770</f>
        <v>0</v>
      </c>
      <c r="I770" s="9"/>
      <c r="J770" s="9"/>
      <c r="K770" s="9"/>
      <c r="L770" s="25"/>
      <c r="M770" s="25"/>
      <c r="N770" s="25"/>
      <c r="O770" s="25"/>
      <c r="P770" s="25"/>
      <c r="Q770" s="25"/>
      <c r="R770" s="25"/>
      <c r="S770" s="25"/>
    </row>
    <row r="771" spans="1:20" ht="22.5">
      <c r="A771" s="193"/>
      <c r="B771" s="196"/>
      <c r="C771" s="197"/>
      <c r="D771" s="213"/>
      <c r="E771" s="214"/>
      <c r="F771" s="40" t="s">
        <v>44</v>
      </c>
      <c r="G771" s="43">
        <f>I771+K771+M771+O771+Q771+R771+S771</f>
        <v>0</v>
      </c>
      <c r="H771" s="43">
        <f t="shared" si="516"/>
        <v>0</v>
      </c>
      <c r="I771" s="9"/>
      <c r="J771" s="9"/>
      <c r="K771" s="9"/>
      <c r="L771" s="25"/>
      <c r="M771" s="25"/>
      <c r="N771" s="25"/>
      <c r="O771" s="25"/>
      <c r="P771" s="25"/>
      <c r="Q771" s="25"/>
      <c r="R771" s="25"/>
      <c r="S771" s="25"/>
    </row>
    <row r="772" spans="1:20">
      <c r="A772" s="181" t="s">
        <v>163</v>
      </c>
      <c r="B772" s="182"/>
      <c r="C772" s="182"/>
      <c r="D772" s="182"/>
      <c r="E772" s="183"/>
      <c r="F772" s="41" t="s">
        <v>7</v>
      </c>
      <c r="G772" s="1">
        <f>I772+K772+M772</f>
        <v>0</v>
      </c>
      <c r="H772" s="1">
        <f>J772+L772+N772</f>
        <v>0</v>
      </c>
      <c r="I772" s="8">
        <f>I773+I774+I775</f>
        <v>0</v>
      </c>
      <c r="J772" s="8">
        <f>J773+J774+J775</f>
        <v>0</v>
      </c>
      <c r="K772" s="8">
        <f t="shared" ref="K772:P772" si="517">K773+K774+K775</f>
        <v>0</v>
      </c>
      <c r="L772" s="8">
        <f t="shared" si="517"/>
        <v>0</v>
      </c>
      <c r="M772" s="8">
        <f t="shared" si="517"/>
        <v>0</v>
      </c>
      <c r="N772" s="8">
        <f t="shared" si="517"/>
        <v>0</v>
      </c>
      <c r="O772" s="8">
        <f t="shared" si="517"/>
        <v>0</v>
      </c>
      <c r="P772" s="8">
        <f t="shared" si="517"/>
        <v>0</v>
      </c>
      <c r="Q772" s="8"/>
      <c r="R772" s="8"/>
      <c r="S772" s="8"/>
    </row>
    <row r="773" spans="1:20" ht="21">
      <c r="A773" s="184"/>
      <c r="B773" s="185"/>
      <c r="C773" s="185"/>
      <c r="D773" s="185"/>
      <c r="E773" s="186"/>
      <c r="F773" s="36" t="s">
        <v>14</v>
      </c>
      <c r="G773" s="2">
        <f>I773+K773+M773+O773+Q773+R773+S773</f>
        <v>0</v>
      </c>
      <c r="H773" s="2">
        <f>J773+L773+N773+P773</f>
        <v>0</v>
      </c>
      <c r="I773" s="9">
        <f>I769+I765</f>
        <v>0</v>
      </c>
      <c r="J773" s="9">
        <f t="shared" ref="J773:P773" si="518">J769+J765</f>
        <v>0</v>
      </c>
      <c r="K773" s="9">
        <f t="shared" si="518"/>
        <v>0</v>
      </c>
      <c r="L773" s="9">
        <f t="shared" si="518"/>
        <v>0</v>
      </c>
      <c r="M773" s="9">
        <f t="shared" si="518"/>
        <v>0</v>
      </c>
      <c r="N773" s="9">
        <f t="shared" si="518"/>
        <v>0</v>
      </c>
      <c r="O773" s="9">
        <f t="shared" si="518"/>
        <v>0</v>
      </c>
      <c r="P773" s="9">
        <f t="shared" si="518"/>
        <v>0</v>
      </c>
      <c r="Q773" s="9"/>
      <c r="R773" s="9"/>
      <c r="S773" s="9"/>
    </row>
    <row r="774" spans="1:20">
      <c r="A774" s="184"/>
      <c r="B774" s="185"/>
      <c r="C774" s="185"/>
      <c r="D774" s="185"/>
      <c r="E774" s="186"/>
      <c r="F774" s="36" t="s">
        <v>15</v>
      </c>
      <c r="G774" s="2">
        <f>I774+K774+M774+O774+Q774+R774+S774</f>
        <v>0</v>
      </c>
      <c r="H774" s="2">
        <f t="shared" ref="H774:H775" si="519">J774+L774+N774+P774</f>
        <v>0</v>
      </c>
      <c r="I774" s="9">
        <f t="shared" ref="I774:P775" si="520">I770+I766</f>
        <v>0</v>
      </c>
      <c r="J774" s="9">
        <f t="shared" si="520"/>
        <v>0</v>
      </c>
      <c r="K774" s="9">
        <f t="shared" si="520"/>
        <v>0</v>
      </c>
      <c r="L774" s="9">
        <f t="shared" si="520"/>
        <v>0</v>
      </c>
      <c r="M774" s="9">
        <f t="shared" si="520"/>
        <v>0</v>
      </c>
      <c r="N774" s="9">
        <f t="shared" si="520"/>
        <v>0</v>
      </c>
      <c r="O774" s="9">
        <f t="shared" si="520"/>
        <v>0</v>
      </c>
      <c r="P774" s="9">
        <f t="shared" si="520"/>
        <v>0</v>
      </c>
      <c r="Q774" s="9"/>
      <c r="R774" s="9"/>
      <c r="S774" s="9"/>
    </row>
    <row r="775" spans="1:20" ht="21">
      <c r="A775" s="187"/>
      <c r="B775" s="188"/>
      <c r="C775" s="188"/>
      <c r="D775" s="188"/>
      <c r="E775" s="189"/>
      <c r="F775" s="36" t="s">
        <v>44</v>
      </c>
      <c r="G775" s="2">
        <f>I775+K775+M775+O775+Q775+R775+S775</f>
        <v>0</v>
      </c>
      <c r="H775" s="2">
        <f t="shared" si="519"/>
        <v>0</v>
      </c>
      <c r="I775" s="9">
        <f t="shared" si="520"/>
        <v>0</v>
      </c>
      <c r="J775" s="9">
        <f t="shared" si="520"/>
        <v>0</v>
      </c>
      <c r="K775" s="9">
        <f t="shared" si="520"/>
        <v>0</v>
      </c>
      <c r="L775" s="9">
        <f>L771+L767</f>
        <v>0</v>
      </c>
      <c r="M775" s="9">
        <f t="shared" si="520"/>
        <v>0</v>
      </c>
      <c r="N775" s="9">
        <f t="shared" si="520"/>
        <v>0</v>
      </c>
      <c r="O775" s="9">
        <f t="shared" si="520"/>
        <v>0</v>
      </c>
      <c r="P775" s="9">
        <f t="shared" si="520"/>
        <v>0</v>
      </c>
      <c r="Q775" s="9"/>
      <c r="R775" s="9"/>
      <c r="S775" s="9"/>
    </row>
    <row r="776" spans="1:20">
      <c r="A776" s="181" t="s">
        <v>164</v>
      </c>
      <c r="B776" s="182"/>
      <c r="C776" s="182"/>
      <c r="D776" s="182"/>
      <c r="E776" s="183"/>
      <c r="F776" s="148" t="s">
        <v>7</v>
      </c>
      <c r="G776" s="1">
        <f>I776+K776+M776</f>
        <v>3756</v>
      </c>
      <c r="H776" s="1">
        <f>J776+L776+N776</f>
        <v>0</v>
      </c>
      <c r="I776" s="8">
        <f>I777+I778+I779+I780+I781</f>
        <v>1252</v>
      </c>
      <c r="J776" s="8">
        <f t="shared" ref="J776:P776" si="521">J777+J778+J779+J780+J781</f>
        <v>0</v>
      </c>
      <c r="K776" s="8">
        <f t="shared" si="521"/>
        <v>1252</v>
      </c>
      <c r="L776" s="8">
        <f>L777+L778+L779+L780+L781</f>
        <v>0</v>
      </c>
      <c r="M776" s="8">
        <f t="shared" si="521"/>
        <v>1252</v>
      </c>
      <c r="N776" s="8">
        <f t="shared" si="521"/>
        <v>0</v>
      </c>
      <c r="O776" s="8">
        <f t="shared" si="521"/>
        <v>1252</v>
      </c>
      <c r="P776" s="8">
        <f t="shared" si="521"/>
        <v>0</v>
      </c>
      <c r="Q776" s="8"/>
      <c r="R776" s="8"/>
      <c r="S776" s="8"/>
      <c r="T776" s="116"/>
    </row>
    <row r="777" spans="1:20" ht="21">
      <c r="A777" s="184"/>
      <c r="B777" s="185"/>
      <c r="C777" s="185"/>
      <c r="D777" s="185"/>
      <c r="E777" s="186"/>
      <c r="F777" s="148" t="s">
        <v>13</v>
      </c>
      <c r="G777" s="1">
        <f>I777+K777+M777+O777+Q777+R777+S777</f>
        <v>0</v>
      </c>
      <c r="H777" s="1">
        <f>J777+L777+N777+P777</f>
        <v>0</v>
      </c>
      <c r="I777" s="8">
        <f>I631+I677+I749</f>
        <v>0</v>
      </c>
      <c r="J777" s="8">
        <f>J631+J677+J749</f>
        <v>0</v>
      </c>
      <c r="K777" s="8">
        <f>K631+K677+K749</f>
        <v>0</v>
      </c>
      <c r="L777" s="8">
        <f>L631+L677+L749</f>
        <v>0</v>
      </c>
      <c r="M777" s="8">
        <f>M631+M677+M749</f>
        <v>0</v>
      </c>
      <c r="N777" s="8">
        <f>N631+N677+N749</f>
        <v>0</v>
      </c>
      <c r="O777" s="8">
        <f>O631+O677+O749</f>
        <v>0</v>
      </c>
      <c r="P777" s="8">
        <f>P631+P677+P749</f>
        <v>0</v>
      </c>
      <c r="Q777" s="8"/>
      <c r="R777" s="8"/>
      <c r="S777" s="8"/>
    </row>
    <row r="778" spans="1:20" ht="21">
      <c r="A778" s="184"/>
      <c r="B778" s="185"/>
      <c r="C778" s="185"/>
      <c r="D778" s="185"/>
      <c r="E778" s="186"/>
      <c r="F778" s="148" t="s">
        <v>14</v>
      </c>
      <c r="G778" s="1">
        <f>I778+K778+M778+O778+Q778+R778+S778</f>
        <v>0</v>
      </c>
      <c r="H778" s="1">
        <f>J778+L778+N778+P778</f>
        <v>0</v>
      </c>
      <c r="I778" s="8">
        <f>I632+I678+I750+I760+I773</f>
        <v>0</v>
      </c>
      <c r="J778" s="8">
        <f>J632+J678+J750+J760+J773</f>
        <v>0</v>
      </c>
      <c r="K778" s="8">
        <f>K632+K678+K750+K760+K773</f>
        <v>0</v>
      </c>
      <c r="L778" s="8">
        <f>L632+L678+L750+L760+L773</f>
        <v>0</v>
      </c>
      <c r="M778" s="8">
        <f>M632+M678+M750+M760+M773</f>
        <v>0</v>
      </c>
      <c r="N778" s="8">
        <f>N632+N678+N750+N760+N773</f>
        <v>0</v>
      </c>
      <c r="O778" s="8">
        <f>O632+O678+O750+O760+O773</f>
        <v>0</v>
      </c>
      <c r="P778" s="8">
        <f>P632+P678+P750+P760+P773</f>
        <v>0</v>
      </c>
      <c r="Q778" s="8"/>
      <c r="R778" s="8"/>
      <c r="S778" s="8"/>
      <c r="T778" s="116"/>
    </row>
    <row r="779" spans="1:20" ht="21" customHeight="1">
      <c r="A779" s="184"/>
      <c r="B779" s="185"/>
      <c r="C779" s="185"/>
      <c r="D779" s="185"/>
      <c r="E779" s="186"/>
      <c r="F779" s="148" t="s">
        <v>15</v>
      </c>
      <c r="G779" s="1">
        <f>I779+K779+M779+O779+Q779+R779+S779</f>
        <v>5008</v>
      </c>
      <c r="H779" s="1">
        <f t="shared" ref="H779:H781" si="522">J779+L779+N779+P779</f>
        <v>0</v>
      </c>
      <c r="I779" s="8">
        <f>I633+I679+I751+I761+I774</f>
        <v>1252</v>
      </c>
      <c r="J779" s="8">
        <f>J633+J679+J751+J761+J774</f>
        <v>0</v>
      </c>
      <c r="K779" s="8">
        <f>K633+K679+K751+K761+K774</f>
        <v>1252</v>
      </c>
      <c r="L779" s="8">
        <f>L633+L679+L751+L761+L774</f>
        <v>0</v>
      </c>
      <c r="M779" s="8">
        <f>M633+M679+M751+M761+M774</f>
        <v>1252</v>
      </c>
      <c r="N779" s="8">
        <f>N633+N679+N751+N761+N774</f>
        <v>0</v>
      </c>
      <c r="O779" s="8">
        <f>O633+O679+O751+O761+O774</f>
        <v>1252</v>
      </c>
      <c r="P779" s="8">
        <f>P633+P679+P751+P761+P774</f>
        <v>0</v>
      </c>
      <c r="Q779" s="8"/>
      <c r="R779" s="8"/>
      <c r="S779" s="8"/>
      <c r="T779" s="116"/>
    </row>
    <row r="780" spans="1:20" ht="21">
      <c r="A780" s="184"/>
      <c r="B780" s="185"/>
      <c r="C780" s="185"/>
      <c r="D780" s="185"/>
      <c r="E780" s="186"/>
      <c r="F780" s="148" t="s">
        <v>159</v>
      </c>
      <c r="G780" s="1">
        <f>I780+K780+M780+O780+Q780+R780+S780</f>
        <v>0</v>
      </c>
      <c r="H780" s="1">
        <f t="shared" si="522"/>
        <v>0</v>
      </c>
      <c r="I780" s="8">
        <f>I752</f>
        <v>0</v>
      </c>
      <c r="J780" s="8">
        <f t="shared" ref="J780:P780" si="523">J752</f>
        <v>0</v>
      </c>
      <c r="K780" s="8">
        <f t="shared" si="523"/>
        <v>0</v>
      </c>
      <c r="L780" s="8">
        <f t="shared" si="523"/>
        <v>0</v>
      </c>
      <c r="M780" s="8">
        <f t="shared" si="523"/>
        <v>0</v>
      </c>
      <c r="N780" s="8">
        <f t="shared" si="523"/>
        <v>0</v>
      </c>
      <c r="O780" s="8">
        <f t="shared" si="523"/>
        <v>0</v>
      </c>
      <c r="P780" s="8">
        <f t="shared" si="523"/>
        <v>0</v>
      </c>
      <c r="Q780" s="8"/>
      <c r="R780" s="8"/>
      <c r="S780" s="8"/>
    </row>
    <row r="781" spans="1:20" ht="24" customHeight="1">
      <c r="A781" s="187"/>
      <c r="B781" s="188"/>
      <c r="C781" s="188"/>
      <c r="D781" s="188"/>
      <c r="E781" s="189"/>
      <c r="F781" s="149" t="s">
        <v>44</v>
      </c>
      <c r="G781" s="1">
        <f>I781+K781+M781+O781+Q781+R781+S781</f>
        <v>0</v>
      </c>
      <c r="H781" s="1">
        <f t="shared" si="522"/>
        <v>0</v>
      </c>
      <c r="I781" s="8">
        <f>I634+I680+I753+I775</f>
        <v>0</v>
      </c>
      <c r="J781" s="8">
        <f>J634+J680+J753+J775</f>
        <v>0</v>
      </c>
      <c r="K781" s="8">
        <f>K634+K680+K753+K775</f>
        <v>0</v>
      </c>
      <c r="L781" s="8">
        <f>L634+L680+L753+L775</f>
        <v>0</v>
      </c>
      <c r="M781" s="8">
        <f>M634+M680+M753+M775</f>
        <v>0</v>
      </c>
      <c r="N781" s="8">
        <f>N634+N680+N753+N775</f>
        <v>0</v>
      </c>
      <c r="O781" s="8">
        <f>O634+O680+O753+O775</f>
        <v>0</v>
      </c>
      <c r="P781" s="8">
        <f>P634+P680+P753+P775</f>
        <v>0</v>
      </c>
      <c r="Q781" s="8"/>
      <c r="R781" s="8"/>
      <c r="S781" s="8"/>
    </row>
    <row r="782" spans="1:20" ht="32.25" customHeight="1">
      <c r="A782" s="442" t="s">
        <v>259</v>
      </c>
      <c r="B782" s="443"/>
      <c r="C782" s="443"/>
      <c r="D782" s="443"/>
      <c r="E782" s="443"/>
      <c r="F782" s="443"/>
      <c r="G782" s="443"/>
      <c r="H782" s="443"/>
      <c r="I782" s="443"/>
      <c r="J782" s="443"/>
      <c r="K782" s="443"/>
      <c r="L782" s="443"/>
      <c r="M782" s="443"/>
      <c r="N782" s="443"/>
      <c r="O782" s="443"/>
      <c r="P782" s="443"/>
      <c r="Q782" s="443"/>
      <c r="R782" s="443"/>
      <c r="S782" s="444"/>
    </row>
    <row r="783" spans="1:20" ht="15" customHeight="1">
      <c r="A783" s="439" t="s">
        <v>165</v>
      </c>
      <c r="B783" s="440"/>
      <c r="C783" s="440"/>
      <c r="D783" s="440"/>
      <c r="E783" s="440"/>
      <c r="F783" s="440"/>
      <c r="G783" s="440"/>
      <c r="H783" s="440"/>
      <c r="I783" s="440"/>
      <c r="J783" s="440"/>
      <c r="K783" s="440"/>
      <c r="L783" s="440"/>
      <c r="M783" s="440"/>
      <c r="N783" s="440"/>
      <c r="O783" s="440"/>
      <c r="P783" s="440"/>
      <c r="Q783" s="440"/>
      <c r="R783" s="440"/>
      <c r="S783" s="441"/>
    </row>
    <row r="784" spans="1:20" ht="15" customHeight="1">
      <c r="A784" s="439" t="s">
        <v>166</v>
      </c>
      <c r="B784" s="440"/>
      <c r="C784" s="440"/>
      <c r="D784" s="440"/>
      <c r="E784" s="440"/>
      <c r="F784" s="440"/>
      <c r="G784" s="440"/>
      <c r="H784" s="440"/>
      <c r="I784" s="440"/>
      <c r="J784" s="440"/>
      <c r="K784" s="440"/>
      <c r="L784" s="440"/>
      <c r="M784" s="440"/>
      <c r="N784" s="440"/>
      <c r="O784" s="440"/>
      <c r="P784" s="440"/>
      <c r="Q784" s="440"/>
      <c r="R784" s="440"/>
      <c r="S784" s="441"/>
    </row>
    <row r="785" spans="1:20">
      <c r="A785" s="192" t="s">
        <v>41</v>
      </c>
      <c r="B785" s="194" t="s">
        <v>342</v>
      </c>
      <c r="C785" s="195"/>
      <c r="D785" s="198" t="s">
        <v>22</v>
      </c>
      <c r="E785" s="199"/>
      <c r="F785" s="101" t="s">
        <v>7</v>
      </c>
      <c r="G785" s="86">
        <f>G786+G787+G788</f>
        <v>54455.96</v>
      </c>
      <c r="H785" s="86">
        <f>H786+H787+H788</f>
        <v>0</v>
      </c>
      <c r="I785" s="86">
        <f>I786+I787+I788</f>
        <v>13613.99</v>
      </c>
      <c r="J785" s="86">
        <f t="shared" ref="J785:P785" si="524">J786+J787+J788</f>
        <v>0</v>
      </c>
      <c r="K785" s="86">
        <f t="shared" si="524"/>
        <v>13613.99</v>
      </c>
      <c r="L785" s="86">
        <f t="shared" si="524"/>
        <v>0</v>
      </c>
      <c r="M785" s="86">
        <f t="shared" si="524"/>
        <v>13613.99</v>
      </c>
      <c r="N785" s="86">
        <f t="shared" si="524"/>
        <v>0</v>
      </c>
      <c r="O785" s="86">
        <f t="shared" si="524"/>
        <v>13613.99</v>
      </c>
      <c r="P785" s="86">
        <f t="shared" si="524"/>
        <v>0</v>
      </c>
      <c r="Q785" s="86"/>
      <c r="R785" s="86"/>
      <c r="S785" s="86"/>
    </row>
    <row r="786" spans="1:20" ht="22.5">
      <c r="A786" s="192"/>
      <c r="B786" s="194"/>
      <c r="C786" s="195"/>
      <c r="D786" s="200"/>
      <c r="E786" s="199"/>
      <c r="F786" s="94" t="s">
        <v>14</v>
      </c>
      <c r="G786" s="1">
        <f>I786+K786+M786+O786+Q786+R786+S786</f>
        <v>0</v>
      </c>
      <c r="H786" s="1">
        <f t="shared" ref="G786:H788" si="525">J786+L786+N786</f>
        <v>0</v>
      </c>
      <c r="I786" s="2"/>
      <c r="J786" s="2"/>
      <c r="K786" s="150"/>
      <c r="L786" s="140"/>
      <c r="M786" s="6"/>
      <c r="N786" s="6"/>
      <c r="O786" s="6"/>
      <c r="P786" s="6"/>
      <c r="Q786" s="6"/>
      <c r="R786" s="6"/>
      <c r="S786" s="6"/>
    </row>
    <row r="787" spans="1:20">
      <c r="A787" s="192"/>
      <c r="B787" s="194"/>
      <c r="C787" s="195"/>
      <c r="D787" s="200"/>
      <c r="E787" s="199"/>
      <c r="F787" s="94" t="s">
        <v>15</v>
      </c>
      <c r="G787" s="1">
        <f>I787+K787+M787+O787+Q787+R787+S787</f>
        <v>54455.96</v>
      </c>
      <c r="H787" s="1">
        <f t="shared" si="525"/>
        <v>0</v>
      </c>
      <c r="I787" s="6">
        <v>13613.99</v>
      </c>
      <c r="J787" s="2"/>
      <c r="K787" s="6">
        <v>13613.99</v>
      </c>
      <c r="L787" s="140"/>
      <c r="M787" s="6">
        <v>13613.99</v>
      </c>
      <c r="N787" s="6"/>
      <c r="O787" s="6">
        <v>13613.99</v>
      </c>
      <c r="P787" s="6"/>
      <c r="Q787" s="6"/>
      <c r="R787" s="6"/>
      <c r="S787" s="6"/>
    </row>
    <row r="788" spans="1:20" ht="22.5">
      <c r="A788" s="193"/>
      <c r="B788" s="196"/>
      <c r="C788" s="197"/>
      <c r="D788" s="200"/>
      <c r="E788" s="199"/>
      <c r="F788" s="94" t="s">
        <v>44</v>
      </c>
      <c r="G788" s="1">
        <f t="shared" si="525"/>
        <v>0</v>
      </c>
      <c r="H788" s="1">
        <f t="shared" si="525"/>
        <v>0</v>
      </c>
      <c r="I788" s="2"/>
      <c r="J788" s="2"/>
      <c r="K788" s="2"/>
      <c r="L788" s="6"/>
      <c r="M788" s="6"/>
      <c r="N788" s="6"/>
      <c r="O788" s="6"/>
      <c r="P788" s="6"/>
      <c r="Q788" s="6"/>
      <c r="R788" s="6"/>
      <c r="S788" s="6"/>
    </row>
    <row r="789" spans="1:20">
      <c r="A789" s="201" t="s">
        <v>219</v>
      </c>
      <c r="B789" s="202" t="s">
        <v>343</v>
      </c>
      <c r="C789" s="203"/>
      <c r="D789" s="200"/>
      <c r="E789" s="199"/>
      <c r="F789" s="46" t="s">
        <v>7</v>
      </c>
      <c r="G789" s="86">
        <f>G790+G791+G792</f>
        <v>4411.6000000000004</v>
      </c>
      <c r="H789" s="86">
        <f>H790+H791+H792</f>
        <v>0</v>
      </c>
      <c r="I789" s="1">
        <f>I790+I791+I792</f>
        <v>1102.9000000000001</v>
      </c>
      <c r="J789" s="1">
        <f t="shared" ref="J789:P789" si="526">J790+J791+J792</f>
        <v>0</v>
      </c>
      <c r="K789" s="1">
        <f t="shared" si="526"/>
        <v>1102.9000000000001</v>
      </c>
      <c r="L789" s="1">
        <f t="shared" si="526"/>
        <v>0</v>
      </c>
      <c r="M789" s="1">
        <f t="shared" si="526"/>
        <v>1102.9000000000001</v>
      </c>
      <c r="N789" s="1">
        <f t="shared" si="526"/>
        <v>0</v>
      </c>
      <c r="O789" s="1">
        <f t="shared" si="526"/>
        <v>1102.9000000000001</v>
      </c>
      <c r="P789" s="1">
        <f t="shared" si="526"/>
        <v>0</v>
      </c>
      <c r="Q789" s="1"/>
      <c r="R789" s="1"/>
      <c r="S789" s="1"/>
    </row>
    <row r="790" spans="1:20" ht="22.5">
      <c r="A790" s="192"/>
      <c r="B790" s="194"/>
      <c r="C790" s="195"/>
      <c r="D790" s="200"/>
      <c r="E790" s="199"/>
      <c r="F790" s="94" t="s">
        <v>14</v>
      </c>
      <c r="G790" s="1">
        <f>I790+K790+M790+O790+Q790+R790+S790</f>
        <v>0</v>
      </c>
      <c r="H790" s="1">
        <f t="shared" ref="H790:H792" si="527">J790+L790+N790</f>
        <v>0</v>
      </c>
      <c r="I790" s="2"/>
      <c r="J790" s="2"/>
      <c r="K790" s="2"/>
      <c r="L790" s="6"/>
      <c r="M790" s="6"/>
      <c r="N790" s="6"/>
      <c r="O790" s="6"/>
      <c r="P790" s="6"/>
      <c r="Q790" s="6"/>
      <c r="R790" s="6"/>
      <c r="S790" s="6"/>
    </row>
    <row r="791" spans="1:20">
      <c r="A791" s="192"/>
      <c r="B791" s="194"/>
      <c r="C791" s="195"/>
      <c r="D791" s="200"/>
      <c r="E791" s="199"/>
      <c r="F791" s="94" t="s">
        <v>15</v>
      </c>
      <c r="G791" s="1">
        <f>I791+K791+M791+O791+Q791+R791+S791</f>
        <v>4411.6000000000004</v>
      </c>
      <c r="H791" s="1">
        <f t="shared" si="527"/>
        <v>0</v>
      </c>
      <c r="I791" s="6">
        <v>1102.9000000000001</v>
      </c>
      <c r="J791" s="2"/>
      <c r="K791" s="6">
        <v>1102.9000000000001</v>
      </c>
      <c r="L791" s="6"/>
      <c r="M791" s="6">
        <v>1102.9000000000001</v>
      </c>
      <c r="N791" s="6"/>
      <c r="O791" s="6">
        <v>1102.9000000000001</v>
      </c>
      <c r="P791" s="6"/>
      <c r="Q791" s="6"/>
      <c r="R791" s="6"/>
      <c r="S791" s="6"/>
    </row>
    <row r="792" spans="1:20" ht="22.5">
      <c r="A792" s="193"/>
      <c r="B792" s="196"/>
      <c r="C792" s="197"/>
      <c r="D792" s="200"/>
      <c r="E792" s="199"/>
      <c r="F792" s="94" t="s">
        <v>44</v>
      </c>
      <c r="G792" s="1">
        <f t="shared" ref="G792" si="528">I792+K792+M792</f>
        <v>0</v>
      </c>
      <c r="H792" s="1">
        <f t="shared" si="527"/>
        <v>0</v>
      </c>
      <c r="I792" s="2"/>
      <c r="J792" s="2"/>
      <c r="K792" s="2"/>
      <c r="L792" s="6"/>
      <c r="M792" s="6"/>
      <c r="N792" s="6"/>
      <c r="O792" s="6"/>
      <c r="P792" s="6"/>
      <c r="Q792" s="6"/>
      <c r="R792" s="6"/>
      <c r="S792" s="6"/>
    </row>
    <row r="793" spans="1:20" ht="19.5" customHeight="1">
      <c r="A793" s="201" t="s">
        <v>175</v>
      </c>
      <c r="B793" s="202" t="s">
        <v>344</v>
      </c>
      <c r="C793" s="203"/>
      <c r="D793" s="200"/>
      <c r="E793" s="199"/>
      <c r="F793" s="46" t="s">
        <v>7</v>
      </c>
      <c r="G793" s="86">
        <f>G794+G795+G796</f>
        <v>4765.8</v>
      </c>
      <c r="H793" s="86">
        <f>H794+H795+H796</f>
        <v>0</v>
      </c>
      <c r="I793" s="1">
        <f>I794+I795+I796</f>
        <v>1154.3</v>
      </c>
      <c r="J793" s="1">
        <f t="shared" ref="J793:P793" si="529">J794+J795+J796</f>
        <v>0</v>
      </c>
      <c r="K793" s="1">
        <f t="shared" si="529"/>
        <v>1184.9000000000001</v>
      </c>
      <c r="L793" s="1">
        <f t="shared" si="529"/>
        <v>0</v>
      </c>
      <c r="M793" s="1">
        <f t="shared" si="529"/>
        <v>1213.3</v>
      </c>
      <c r="N793" s="1">
        <f t="shared" si="529"/>
        <v>0</v>
      </c>
      <c r="O793" s="1">
        <f t="shared" si="529"/>
        <v>1213.3</v>
      </c>
      <c r="P793" s="1">
        <f t="shared" si="529"/>
        <v>0</v>
      </c>
      <c r="Q793" s="1"/>
      <c r="R793" s="1"/>
      <c r="S793" s="1"/>
    </row>
    <row r="794" spans="1:20" ht="22.5">
      <c r="A794" s="192"/>
      <c r="B794" s="194"/>
      <c r="C794" s="195"/>
      <c r="D794" s="200"/>
      <c r="E794" s="199"/>
      <c r="F794" s="94" t="s">
        <v>14</v>
      </c>
      <c r="G794" s="1">
        <f>I794+K794+M794+O794+Q794+R794+S794</f>
        <v>0</v>
      </c>
      <c r="H794" s="1">
        <f t="shared" ref="H794:H796" si="530">J794+L794+N794</f>
        <v>0</v>
      </c>
      <c r="I794" s="2"/>
      <c r="J794" s="2"/>
      <c r="K794" s="2"/>
      <c r="L794" s="6"/>
      <c r="M794" s="6"/>
      <c r="N794" s="6"/>
      <c r="O794" s="6"/>
      <c r="P794" s="6"/>
      <c r="Q794" s="6"/>
      <c r="R794" s="6"/>
      <c r="S794" s="6"/>
    </row>
    <row r="795" spans="1:20">
      <c r="A795" s="192"/>
      <c r="B795" s="194"/>
      <c r="C795" s="195"/>
      <c r="D795" s="200"/>
      <c r="E795" s="199"/>
      <c r="F795" s="94" t="s">
        <v>15</v>
      </c>
      <c r="G795" s="1">
        <f>I795+K795+M795+O795+Q795+R795+S795</f>
        <v>4765.8</v>
      </c>
      <c r="H795" s="1">
        <f t="shared" si="530"/>
        <v>0</v>
      </c>
      <c r="I795" s="6">
        <v>1154.3</v>
      </c>
      <c r="J795" s="2"/>
      <c r="K795" s="6">
        <v>1184.9000000000001</v>
      </c>
      <c r="L795" s="6"/>
      <c r="M795" s="6">
        <v>1213.3</v>
      </c>
      <c r="N795" s="6"/>
      <c r="O795" s="6">
        <v>1213.3</v>
      </c>
      <c r="P795" s="6"/>
      <c r="Q795" s="6"/>
      <c r="R795" s="6"/>
      <c r="S795" s="6"/>
    </row>
    <row r="796" spans="1:20" ht="22.5">
      <c r="A796" s="192"/>
      <c r="B796" s="194"/>
      <c r="C796" s="195"/>
      <c r="D796" s="200"/>
      <c r="E796" s="199"/>
      <c r="F796" s="94" t="s">
        <v>44</v>
      </c>
      <c r="G796" s="1">
        <f t="shared" ref="G796" si="531">I796+K796+M796</f>
        <v>0</v>
      </c>
      <c r="H796" s="1">
        <f t="shared" si="530"/>
        <v>0</v>
      </c>
      <c r="I796" s="2"/>
      <c r="J796" s="2"/>
      <c r="K796" s="2"/>
      <c r="L796" s="6"/>
      <c r="M796" s="6"/>
      <c r="N796" s="6"/>
      <c r="O796" s="6"/>
      <c r="P796" s="6"/>
      <c r="Q796" s="6"/>
      <c r="R796" s="6"/>
      <c r="S796" s="6"/>
    </row>
    <row r="797" spans="1:20">
      <c r="A797" s="205" t="s">
        <v>167</v>
      </c>
      <c r="B797" s="205"/>
      <c r="C797" s="205"/>
      <c r="D797" s="206"/>
      <c r="E797" s="206"/>
      <c r="F797" s="46" t="s">
        <v>7</v>
      </c>
      <c r="G797" s="1">
        <f>G798+G799+G800</f>
        <v>63633.36</v>
      </c>
      <c r="H797" s="1">
        <f>H798+H799+H800</f>
        <v>0</v>
      </c>
      <c r="I797" s="1">
        <f>I798+I799+I800</f>
        <v>15871.189999999999</v>
      </c>
      <c r="J797" s="1">
        <f t="shared" ref="J797:P797" si="532">J798+J799+J800</f>
        <v>0</v>
      </c>
      <c r="K797" s="1">
        <f t="shared" si="532"/>
        <v>15901.789999999999</v>
      </c>
      <c r="L797" s="1">
        <f t="shared" si="532"/>
        <v>0</v>
      </c>
      <c r="M797" s="1">
        <f t="shared" si="532"/>
        <v>15930.189999999999</v>
      </c>
      <c r="N797" s="1">
        <f t="shared" si="532"/>
        <v>0</v>
      </c>
      <c r="O797" s="1">
        <f t="shared" si="532"/>
        <v>15930.189999999999</v>
      </c>
      <c r="P797" s="1">
        <f t="shared" si="532"/>
        <v>0</v>
      </c>
      <c r="Q797" s="1"/>
      <c r="R797" s="1"/>
      <c r="S797" s="1"/>
      <c r="T797" s="117"/>
    </row>
    <row r="798" spans="1:20" ht="21">
      <c r="A798" s="205"/>
      <c r="B798" s="205"/>
      <c r="C798" s="205"/>
      <c r="D798" s="206"/>
      <c r="E798" s="206"/>
      <c r="F798" s="46" t="s">
        <v>14</v>
      </c>
      <c r="G798" s="1">
        <f>I798+K798+M798+O798+Q798+R798+S798</f>
        <v>0</v>
      </c>
      <c r="H798" s="1">
        <f t="shared" ref="H798:H800" si="533">J798+L798+N798</f>
        <v>0</v>
      </c>
      <c r="I798" s="1">
        <f>I786+I790+I794</f>
        <v>0</v>
      </c>
      <c r="J798" s="1">
        <f t="shared" ref="J798:P800" si="534">J786+J790+J794</f>
        <v>0</v>
      </c>
      <c r="K798" s="1">
        <f t="shared" si="534"/>
        <v>0</v>
      </c>
      <c r="L798" s="1">
        <f t="shared" si="534"/>
        <v>0</v>
      </c>
      <c r="M798" s="1">
        <f t="shared" si="534"/>
        <v>0</v>
      </c>
      <c r="N798" s="1">
        <f t="shared" si="534"/>
        <v>0</v>
      </c>
      <c r="O798" s="1">
        <f t="shared" si="534"/>
        <v>0</v>
      </c>
      <c r="P798" s="1">
        <f t="shared" si="534"/>
        <v>0</v>
      </c>
      <c r="Q798" s="1"/>
      <c r="R798" s="1"/>
      <c r="S798" s="1"/>
    </row>
    <row r="799" spans="1:20">
      <c r="A799" s="205"/>
      <c r="B799" s="205"/>
      <c r="C799" s="205"/>
      <c r="D799" s="206"/>
      <c r="E799" s="206"/>
      <c r="F799" s="46" t="s">
        <v>15</v>
      </c>
      <c r="G799" s="1">
        <f>I799+K799+M799+O799+Q799+R799+S799</f>
        <v>63633.36</v>
      </c>
      <c r="H799" s="1">
        <f t="shared" si="533"/>
        <v>0</v>
      </c>
      <c r="I799" s="1">
        <f t="shared" ref="I799:N800" si="535">I787+I791+I795</f>
        <v>15871.189999999999</v>
      </c>
      <c r="J799" s="1">
        <f>J787+J791+J795</f>
        <v>0</v>
      </c>
      <c r="K799" s="1">
        <f t="shared" si="535"/>
        <v>15901.789999999999</v>
      </c>
      <c r="L799" s="1">
        <f t="shared" si="535"/>
        <v>0</v>
      </c>
      <c r="M799" s="1">
        <f t="shared" si="535"/>
        <v>15930.189999999999</v>
      </c>
      <c r="N799" s="1">
        <f t="shared" si="535"/>
        <v>0</v>
      </c>
      <c r="O799" s="1">
        <f t="shared" si="534"/>
        <v>15930.189999999999</v>
      </c>
      <c r="P799" s="1">
        <f t="shared" si="534"/>
        <v>0</v>
      </c>
      <c r="Q799" s="1"/>
      <c r="R799" s="1"/>
      <c r="S799" s="1"/>
    </row>
    <row r="800" spans="1:20" ht="21">
      <c r="A800" s="205"/>
      <c r="B800" s="205"/>
      <c r="C800" s="205"/>
      <c r="D800" s="206"/>
      <c r="E800" s="206"/>
      <c r="F800" s="46" t="s">
        <v>44</v>
      </c>
      <c r="G800" s="1">
        <f>I800+K800+M800+O800+Q800+R800+S800</f>
        <v>0</v>
      </c>
      <c r="H800" s="1">
        <f t="shared" si="533"/>
        <v>0</v>
      </c>
      <c r="I800" s="1">
        <f t="shared" si="535"/>
        <v>0</v>
      </c>
      <c r="J800" s="1">
        <f t="shared" si="535"/>
        <v>0</v>
      </c>
      <c r="K800" s="1">
        <f t="shared" si="535"/>
        <v>0</v>
      </c>
      <c r="L800" s="1">
        <f t="shared" si="535"/>
        <v>0</v>
      </c>
      <c r="M800" s="1">
        <f t="shared" si="535"/>
        <v>0</v>
      </c>
      <c r="N800" s="1">
        <f t="shared" si="535"/>
        <v>0</v>
      </c>
      <c r="O800" s="1">
        <f t="shared" si="534"/>
        <v>0</v>
      </c>
      <c r="P800" s="1">
        <f t="shared" si="534"/>
        <v>0</v>
      </c>
      <c r="Q800" s="1"/>
      <c r="R800" s="1"/>
      <c r="S800" s="1"/>
    </row>
    <row r="801" spans="1:21" ht="29.25" customHeight="1">
      <c r="A801" s="204" t="s">
        <v>326</v>
      </c>
      <c r="B801" s="204"/>
      <c r="C801" s="204"/>
      <c r="D801" s="204"/>
      <c r="E801" s="204"/>
      <c r="F801" s="179" t="s">
        <v>7</v>
      </c>
      <c r="G801" s="180">
        <f>G802+G803+G804+G805+G806+G807</f>
        <v>6860598.4519999996</v>
      </c>
      <c r="H801" s="180">
        <f>H802+H803+H804+H805+H806+H807</f>
        <v>0</v>
      </c>
      <c r="I801" s="180">
        <f>I802+I803+I804+I805+I806+I807</f>
        <v>1782026.0469999998</v>
      </c>
      <c r="J801" s="180">
        <f t="shared" ref="J801:P801" si="536">J802+J803+J804+J805+J806+J807</f>
        <v>0</v>
      </c>
      <c r="K801" s="180">
        <f>K802+K803+K804+K805+K806+K807</f>
        <v>1724181.7350000001</v>
      </c>
      <c r="L801" s="180">
        <f t="shared" si="536"/>
        <v>0</v>
      </c>
      <c r="M801" s="180">
        <f t="shared" si="536"/>
        <v>1677195.335</v>
      </c>
      <c r="N801" s="180">
        <f t="shared" si="536"/>
        <v>0</v>
      </c>
      <c r="O801" s="180">
        <f t="shared" si="536"/>
        <v>1677195.335</v>
      </c>
      <c r="P801" s="180">
        <f t="shared" si="536"/>
        <v>0</v>
      </c>
      <c r="Q801" s="1"/>
      <c r="R801" s="1"/>
      <c r="S801" s="1"/>
    </row>
    <row r="802" spans="1:21" ht="21">
      <c r="A802" s="204"/>
      <c r="B802" s="204"/>
      <c r="C802" s="204"/>
      <c r="D802" s="204"/>
      <c r="E802" s="204"/>
      <c r="F802" s="46" t="s">
        <v>13</v>
      </c>
      <c r="G802" s="1">
        <f>I802+K802+M802+O802+Q802+R802+S802</f>
        <v>0</v>
      </c>
      <c r="H802" s="1">
        <f>J802+L802+N802+P802</f>
        <v>0</v>
      </c>
      <c r="I802" s="1">
        <f>I143+I196+I337+I583+I777</f>
        <v>0</v>
      </c>
      <c r="J802" s="1">
        <f>J143+J196+J337+J583+J777</f>
        <v>0</v>
      </c>
      <c r="K802" s="1">
        <f>K143+K196+K337+K583+K777</f>
        <v>0</v>
      </c>
      <c r="L802" s="1">
        <f>L143+L196+L337+L583+L777</f>
        <v>0</v>
      </c>
      <c r="M802" s="1">
        <f>M143+M196+M337+M583+M777</f>
        <v>0</v>
      </c>
      <c r="N802" s="1">
        <f>N143+N196+N337+N583+N777</f>
        <v>0</v>
      </c>
      <c r="O802" s="1">
        <f>O143+O196+O337+O583+O777</f>
        <v>0</v>
      </c>
      <c r="P802" s="1">
        <f>P143+P196+P337+P583+P777</f>
        <v>0</v>
      </c>
      <c r="Q802" s="1"/>
      <c r="R802" s="1"/>
      <c r="S802" s="1"/>
    </row>
    <row r="803" spans="1:21" ht="21">
      <c r="A803" s="204"/>
      <c r="B803" s="204"/>
      <c r="C803" s="204"/>
      <c r="D803" s="204"/>
      <c r="E803" s="204"/>
      <c r="F803" s="46" t="s">
        <v>14</v>
      </c>
      <c r="G803" s="1">
        <f>I803+K803+M803+O803+Q803+R803+S803</f>
        <v>4425066.8640000001</v>
      </c>
      <c r="H803" s="1">
        <f>J803+L803+N803+P803</f>
        <v>0</v>
      </c>
      <c r="I803" s="1">
        <f>I144+I197+I338+I478+I479+I480+I482+I584+I778+I798+I481</f>
        <v>1173180.2999999998</v>
      </c>
      <c r="J803" s="1">
        <f>J144+J197+J338+J478+J479+J480+J482+J584+J778+J798+J481</f>
        <v>0</v>
      </c>
      <c r="K803" s="1">
        <f>K144+K197+K338+K478+K479+K480+K482+K584+K778+K798+K481</f>
        <v>1115305.388</v>
      </c>
      <c r="L803" s="1">
        <f>L144+L197+L338+L478+L479+L480+L482+L584+L778+L798+L481</f>
        <v>0</v>
      </c>
      <c r="M803" s="1">
        <f>M144+M197+M338+M478+M479+M480+M482+M584+M778+M798+M481</f>
        <v>1068290.588</v>
      </c>
      <c r="N803" s="1">
        <f>N144+N197+N338+N478+N479+N480+N482+N584+N778+N798+N481</f>
        <v>0</v>
      </c>
      <c r="O803" s="1">
        <f>O144+O197+O338+O478+O479+O480+O482+O584+O778+O798+O481</f>
        <v>1068290.588</v>
      </c>
      <c r="P803" s="1">
        <f>P144+P197+P338+P478+P479+P480+P482+P584+P778+P798+P481</f>
        <v>0</v>
      </c>
      <c r="Q803" s="1"/>
      <c r="R803" s="1"/>
      <c r="S803" s="1"/>
    </row>
    <row r="804" spans="1:21" ht="19.5" customHeight="1">
      <c r="A804" s="204"/>
      <c r="B804" s="204"/>
      <c r="C804" s="204"/>
      <c r="D804" s="204"/>
      <c r="E804" s="204"/>
      <c r="F804" s="46" t="s">
        <v>15</v>
      </c>
      <c r="G804" s="1">
        <f>I804+K804+M804+O804+Q804+R804+S804</f>
        <v>2435531.588</v>
      </c>
      <c r="H804" s="1">
        <f t="shared" ref="H804:H807" si="537">J804+L804+N804+P804</f>
        <v>0</v>
      </c>
      <c r="I804" s="1">
        <f>I145+I198+I339+I483+I585+I779+I799</f>
        <v>608845.74699999997</v>
      </c>
      <c r="J804" s="1">
        <f>J145+J198+J339+J483+J585+J779+J799</f>
        <v>0</v>
      </c>
      <c r="K804" s="1">
        <f>K145+K198+K339+K483+K585+K779+K799</f>
        <v>608876.34700000007</v>
      </c>
      <c r="L804" s="1">
        <f>L145+L198+L339+L483+L585+L779+L799</f>
        <v>0</v>
      </c>
      <c r="M804" s="1">
        <f>M145+M198+M339+M483+M585+M779+M799</f>
        <v>608904.74699999997</v>
      </c>
      <c r="N804" s="1">
        <f>N145+N198+N339+N483+N585+N779+N799</f>
        <v>0</v>
      </c>
      <c r="O804" s="1">
        <f>O145+O198+O339+O483+O585+O779+O799</f>
        <v>608904.74699999997</v>
      </c>
      <c r="P804" s="1">
        <f>P145+P198+P339+P483+P585+P779+P799</f>
        <v>0</v>
      </c>
      <c r="Q804" s="1"/>
      <c r="R804" s="1"/>
      <c r="S804" s="1"/>
      <c r="U804" s="103"/>
    </row>
    <row r="805" spans="1:21" ht="21">
      <c r="A805" s="204"/>
      <c r="B805" s="204"/>
      <c r="C805" s="204"/>
      <c r="D805" s="204"/>
      <c r="E805" s="204"/>
      <c r="F805" s="46" t="s">
        <v>159</v>
      </c>
      <c r="G805" s="1">
        <f>I805+K805+M805+O805+Q805+R805+S805</f>
        <v>0</v>
      </c>
      <c r="H805" s="1">
        <f t="shared" si="537"/>
        <v>0</v>
      </c>
      <c r="I805" s="1">
        <f>I780</f>
        <v>0</v>
      </c>
      <c r="J805" s="1">
        <f t="shared" ref="J805:P805" si="538">J780</f>
        <v>0</v>
      </c>
      <c r="K805" s="1">
        <f t="shared" si="538"/>
        <v>0</v>
      </c>
      <c r="L805" s="1">
        <f t="shared" si="538"/>
        <v>0</v>
      </c>
      <c r="M805" s="1">
        <f t="shared" si="538"/>
        <v>0</v>
      </c>
      <c r="N805" s="1">
        <f t="shared" si="538"/>
        <v>0</v>
      </c>
      <c r="O805" s="1">
        <f t="shared" si="538"/>
        <v>0</v>
      </c>
      <c r="P805" s="1">
        <f t="shared" si="538"/>
        <v>0</v>
      </c>
      <c r="Q805" s="1"/>
      <c r="R805" s="1"/>
      <c r="S805" s="1"/>
    </row>
    <row r="806" spans="1:21" ht="21">
      <c r="A806" s="204"/>
      <c r="B806" s="204"/>
      <c r="C806" s="204"/>
      <c r="D806" s="204"/>
      <c r="E806" s="204"/>
      <c r="F806" s="46" t="s">
        <v>44</v>
      </c>
      <c r="G806" s="1">
        <f>I806+K806+M806+O806+Q806+R806+S806</f>
        <v>0</v>
      </c>
      <c r="H806" s="1">
        <f t="shared" si="537"/>
        <v>0</v>
      </c>
      <c r="I806" s="1">
        <f>I484+I586+I781+I800+I146</f>
        <v>0</v>
      </c>
      <c r="J806" s="1">
        <f>J484+J586+J781+J800+J146</f>
        <v>0</v>
      </c>
      <c r="K806" s="1">
        <f>K484+K586+K781+K800+K146</f>
        <v>0</v>
      </c>
      <c r="L806" s="1">
        <f>L484+L586+L781+L800+L146</f>
        <v>0</v>
      </c>
      <c r="M806" s="1">
        <f>M484+M586+M781+M800+M146</f>
        <v>0</v>
      </c>
      <c r="N806" s="1">
        <f>N484+N586+N781+N800+N146</f>
        <v>0</v>
      </c>
      <c r="O806" s="1">
        <f>O484+O586+O781+O800+O146</f>
        <v>0</v>
      </c>
      <c r="P806" s="1">
        <f>P484+P586+P781+P800+P146</f>
        <v>0</v>
      </c>
      <c r="Q806" s="1"/>
      <c r="R806" s="1"/>
      <c r="S806" s="1"/>
    </row>
    <row r="807" spans="1:21" ht="33">
      <c r="A807" s="204"/>
      <c r="B807" s="204"/>
      <c r="C807" s="204"/>
      <c r="D807" s="204"/>
      <c r="E807" s="204"/>
      <c r="F807" s="96" t="s">
        <v>225</v>
      </c>
      <c r="G807" s="1">
        <f>I807+K807+M807+O807+Q807+R807+S807</f>
        <v>0</v>
      </c>
      <c r="H807" s="1">
        <f t="shared" si="537"/>
        <v>0</v>
      </c>
      <c r="I807" s="1">
        <f>I485</f>
        <v>0</v>
      </c>
      <c r="J807" s="1">
        <f t="shared" ref="J807:P807" si="539">J485</f>
        <v>0</v>
      </c>
      <c r="K807" s="1">
        <f t="shared" si="539"/>
        <v>0</v>
      </c>
      <c r="L807" s="1">
        <f t="shared" si="539"/>
        <v>0</v>
      </c>
      <c r="M807" s="1">
        <f t="shared" si="539"/>
        <v>0</v>
      </c>
      <c r="N807" s="1">
        <f t="shared" si="539"/>
        <v>0</v>
      </c>
      <c r="O807" s="1">
        <f t="shared" si="539"/>
        <v>0</v>
      </c>
      <c r="P807" s="1">
        <f t="shared" si="539"/>
        <v>0</v>
      </c>
      <c r="Q807" s="1"/>
      <c r="R807" s="1"/>
      <c r="S807" s="1"/>
    </row>
    <row r="808" spans="1:21" s="28" customFormat="1">
      <c r="A808" s="204" t="s">
        <v>304</v>
      </c>
      <c r="B808" s="204"/>
      <c r="C808" s="204"/>
      <c r="D808" s="204"/>
      <c r="E808" s="204"/>
      <c r="F808" s="95" t="s">
        <v>7</v>
      </c>
      <c r="G808" s="1">
        <f>G809+G810+G811+G812+G813+G814</f>
        <v>0</v>
      </c>
      <c r="H808" s="1">
        <f>H809+H810+H811+H812+H813+H814</f>
        <v>0</v>
      </c>
      <c r="I808" s="1">
        <f>I809+I810+I811+I812+I813+I814</f>
        <v>0</v>
      </c>
      <c r="J808" s="1">
        <f t="shared" ref="J808:P808" si="540">J809+J810+J811+J812+J813+J814</f>
        <v>0</v>
      </c>
      <c r="K808" s="1">
        <f t="shared" si="540"/>
        <v>0</v>
      </c>
      <c r="L808" s="1">
        <f t="shared" si="540"/>
        <v>0</v>
      </c>
      <c r="M808" s="1">
        <f t="shared" si="540"/>
        <v>0</v>
      </c>
      <c r="N808" s="1">
        <f t="shared" si="540"/>
        <v>0</v>
      </c>
      <c r="O808" s="1">
        <f t="shared" si="540"/>
        <v>0</v>
      </c>
      <c r="P808" s="1">
        <f t="shared" si="540"/>
        <v>0</v>
      </c>
      <c r="Q808" s="1"/>
      <c r="R808" s="1"/>
      <c r="S808" s="1"/>
      <c r="U808" s="122"/>
    </row>
    <row r="809" spans="1:21" ht="21">
      <c r="A809" s="204"/>
      <c r="B809" s="204"/>
      <c r="C809" s="204"/>
      <c r="D809" s="204"/>
      <c r="E809" s="204"/>
      <c r="F809" s="46" t="s">
        <v>13</v>
      </c>
      <c r="G809" s="1">
        <f>I809+K809+M809+O809+Q809+R809+S809</f>
        <v>0</v>
      </c>
      <c r="H809" s="1">
        <f>J809+L809+N809+P809</f>
        <v>0</v>
      </c>
      <c r="I809" s="1">
        <f>I749</f>
        <v>0</v>
      </c>
      <c r="J809" s="1">
        <f t="shared" ref="J809:P809" si="541">J749</f>
        <v>0</v>
      </c>
      <c r="K809" s="1">
        <f t="shared" si="541"/>
        <v>0</v>
      </c>
      <c r="L809" s="1">
        <f t="shared" si="541"/>
        <v>0</v>
      </c>
      <c r="M809" s="1">
        <f t="shared" si="541"/>
        <v>0</v>
      </c>
      <c r="N809" s="1">
        <f t="shared" si="541"/>
        <v>0</v>
      </c>
      <c r="O809" s="1">
        <f t="shared" si="541"/>
        <v>0</v>
      </c>
      <c r="P809" s="1">
        <f t="shared" si="541"/>
        <v>0</v>
      </c>
      <c r="Q809" s="1"/>
      <c r="R809" s="1"/>
      <c r="S809" s="1"/>
    </row>
    <row r="810" spans="1:21" ht="21">
      <c r="A810" s="204"/>
      <c r="B810" s="204"/>
      <c r="C810" s="204"/>
      <c r="D810" s="204"/>
      <c r="E810" s="204"/>
      <c r="F810" s="46" t="s">
        <v>14</v>
      </c>
      <c r="G810" s="1">
        <f>I810+K810+M810+O810+Q810+R810+S810</f>
        <v>0</v>
      </c>
      <c r="H810" s="1">
        <f>J810+L810+N810+P810</f>
        <v>0</v>
      </c>
      <c r="I810" s="1">
        <f>I760+I750</f>
        <v>0</v>
      </c>
      <c r="J810" s="1">
        <f t="shared" ref="J810:P810" si="542">J760+J750</f>
        <v>0</v>
      </c>
      <c r="K810" s="1">
        <f t="shared" si="542"/>
        <v>0</v>
      </c>
      <c r="L810" s="1">
        <f t="shared" si="542"/>
        <v>0</v>
      </c>
      <c r="M810" s="1">
        <f t="shared" si="542"/>
        <v>0</v>
      </c>
      <c r="N810" s="1">
        <f t="shared" si="542"/>
        <v>0</v>
      </c>
      <c r="O810" s="1">
        <f t="shared" si="542"/>
        <v>0</v>
      </c>
      <c r="P810" s="1">
        <f t="shared" si="542"/>
        <v>0</v>
      </c>
      <c r="Q810" s="1"/>
      <c r="R810" s="1"/>
      <c r="S810" s="1"/>
    </row>
    <row r="811" spans="1:21">
      <c r="A811" s="204"/>
      <c r="B811" s="204"/>
      <c r="C811" s="204"/>
      <c r="D811" s="204"/>
      <c r="E811" s="204"/>
      <c r="F811" s="46" t="s">
        <v>15</v>
      </c>
      <c r="G811" s="1">
        <f>I811+K811+M811+O811+Q811+R811+S811</f>
        <v>0</v>
      </c>
      <c r="H811" s="1">
        <f t="shared" ref="H811:H813" si="543">J811+L811+N811+P811</f>
        <v>0</v>
      </c>
      <c r="I811" s="1">
        <f>I751+I761</f>
        <v>0</v>
      </c>
      <c r="J811" s="1">
        <f t="shared" ref="J811:P811" si="544">J751+J761</f>
        <v>0</v>
      </c>
      <c r="K811" s="1">
        <f t="shared" si="544"/>
        <v>0</v>
      </c>
      <c r="L811" s="1">
        <f t="shared" si="544"/>
        <v>0</v>
      </c>
      <c r="M811" s="1">
        <f>M751+M761</f>
        <v>0</v>
      </c>
      <c r="N811" s="1">
        <f t="shared" si="544"/>
        <v>0</v>
      </c>
      <c r="O811" s="1">
        <f t="shared" si="544"/>
        <v>0</v>
      </c>
      <c r="P811" s="1">
        <f t="shared" si="544"/>
        <v>0</v>
      </c>
      <c r="Q811" s="1"/>
      <c r="R811" s="1"/>
      <c r="S811" s="1"/>
    </row>
    <row r="812" spans="1:21" ht="21">
      <c r="A812" s="204"/>
      <c r="B812" s="204"/>
      <c r="C812" s="204"/>
      <c r="D812" s="204"/>
      <c r="E812" s="204"/>
      <c r="F812" s="46" t="s">
        <v>159</v>
      </c>
      <c r="G812" s="1">
        <f>I812+K812+M812+O812+Q812+R812+S812</f>
        <v>0</v>
      </c>
      <c r="H812" s="1">
        <f t="shared" si="543"/>
        <v>0</v>
      </c>
      <c r="I812" s="1">
        <f>I752</f>
        <v>0</v>
      </c>
      <c r="J812" s="1">
        <f t="shared" ref="J812:P812" si="545">J752</f>
        <v>0</v>
      </c>
      <c r="K812" s="1">
        <f t="shared" si="545"/>
        <v>0</v>
      </c>
      <c r="L812" s="1">
        <f t="shared" si="545"/>
        <v>0</v>
      </c>
      <c r="M812" s="1">
        <f t="shared" si="545"/>
        <v>0</v>
      </c>
      <c r="N812" s="1">
        <f t="shared" si="545"/>
        <v>0</v>
      </c>
      <c r="O812" s="1">
        <f t="shared" si="545"/>
        <v>0</v>
      </c>
      <c r="P812" s="1">
        <f t="shared" si="545"/>
        <v>0</v>
      </c>
      <c r="Q812" s="1"/>
      <c r="R812" s="1"/>
      <c r="S812" s="1"/>
      <c r="U812" s="103"/>
    </row>
    <row r="813" spans="1:21" ht="21">
      <c r="A813" s="204"/>
      <c r="B813" s="204"/>
      <c r="C813" s="204"/>
      <c r="D813" s="204"/>
      <c r="E813" s="204"/>
      <c r="F813" s="46" t="s">
        <v>44</v>
      </c>
      <c r="G813" s="1">
        <f>I813+K813+M813+O813+Q813+R813+S813</f>
        <v>0</v>
      </c>
      <c r="H813" s="1">
        <f t="shared" si="543"/>
        <v>0</v>
      </c>
      <c r="I813" s="1">
        <f>I762+I753</f>
        <v>0</v>
      </c>
      <c r="J813" s="1">
        <f t="shared" ref="J813:P813" si="546">J762+J753</f>
        <v>0</v>
      </c>
      <c r="K813" s="1">
        <f t="shared" si="546"/>
        <v>0</v>
      </c>
      <c r="L813" s="1">
        <f t="shared" si="546"/>
        <v>0</v>
      </c>
      <c r="M813" s="1">
        <f t="shared" si="546"/>
        <v>0</v>
      </c>
      <c r="N813" s="1">
        <f t="shared" si="546"/>
        <v>0</v>
      </c>
      <c r="O813" s="1">
        <f t="shared" si="546"/>
        <v>0</v>
      </c>
      <c r="P813" s="1">
        <f t="shared" si="546"/>
        <v>0</v>
      </c>
      <c r="Q813" s="1"/>
      <c r="R813" s="1"/>
      <c r="S813" s="1"/>
    </row>
    <row r="814" spans="1:21" ht="33">
      <c r="A814" s="204"/>
      <c r="B814" s="204"/>
      <c r="C814" s="204"/>
      <c r="D814" s="204"/>
      <c r="E814" s="204"/>
      <c r="F814" s="96" t="s">
        <v>225</v>
      </c>
      <c r="G814" s="1">
        <f>I814+K814+M814+O814+Q814+R814+S814</f>
        <v>0</v>
      </c>
      <c r="H814" s="1">
        <f>J814+L814+N814+P814</f>
        <v>0</v>
      </c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U814" s="103"/>
    </row>
    <row r="815" spans="1:21">
      <c r="A815" s="204" t="s">
        <v>306</v>
      </c>
      <c r="B815" s="204"/>
      <c r="C815" s="204"/>
      <c r="D815" s="204"/>
      <c r="E815" s="204"/>
      <c r="F815" s="179" t="s">
        <v>7</v>
      </c>
      <c r="G815" s="180">
        <f>G816+G817+G818+G819+G820+G821</f>
        <v>6860598.4519999996</v>
      </c>
      <c r="H815" s="180">
        <f>H816+H817+H818+H819+H820+H821</f>
        <v>0</v>
      </c>
      <c r="I815" s="180">
        <f>I816+I817+I818+I819+I820+I821</f>
        <v>1782026.0469999998</v>
      </c>
      <c r="J815" s="180">
        <f t="shared" ref="J815:P815" si="547">J816+J817+J818+J819+J820+J821</f>
        <v>0</v>
      </c>
      <c r="K815" s="180">
        <f t="shared" si="547"/>
        <v>1724181.7350000001</v>
      </c>
      <c r="L815" s="180">
        <f t="shared" si="547"/>
        <v>0</v>
      </c>
      <c r="M815" s="180">
        <f t="shared" si="547"/>
        <v>1677195.335</v>
      </c>
      <c r="N815" s="180">
        <f t="shared" si="547"/>
        <v>0</v>
      </c>
      <c r="O815" s="180">
        <f t="shared" si="547"/>
        <v>1677195.335</v>
      </c>
      <c r="P815" s="180">
        <f t="shared" si="547"/>
        <v>0</v>
      </c>
      <c r="Q815" s="1"/>
      <c r="R815" s="1"/>
      <c r="S815" s="1"/>
    </row>
    <row r="816" spans="1:21" ht="21">
      <c r="A816" s="204"/>
      <c r="B816" s="204"/>
      <c r="C816" s="204"/>
      <c r="D816" s="204"/>
      <c r="E816" s="204"/>
      <c r="F816" s="46" t="s">
        <v>13</v>
      </c>
      <c r="G816" s="1">
        <f>I816+K816+M816+O816+Q816+R816+S816</f>
        <v>0</v>
      </c>
      <c r="H816" s="1">
        <f>J816+L816+N816+P816</f>
        <v>0</v>
      </c>
      <c r="I816" s="1">
        <f>I802-I809</f>
        <v>0</v>
      </c>
      <c r="J816" s="1">
        <f t="shared" ref="J816:P817" si="548">J802-J809</f>
        <v>0</v>
      </c>
      <c r="K816" s="1">
        <f t="shared" si="548"/>
        <v>0</v>
      </c>
      <c r="L816" s="1">
        <f t="shared" si="548"/>
        <v>0</v>
      </c>
      <c r="M816" s="1">
        <f t="shared" si="548"/>
        <v>0</v>
      </c>
      <c r="N816" s="1">
        <f t="shared" si="548"/>
        <v>0</v>
      </c>
      <c r="O816" s="1">
        <f t="shared" si="548"/>
        <v>0</v>
      </c>
      <c r="P816" s="1">
        <f t="shared" si="548"/>
        <v>0</v>
      </c>
      <c r="Q816" s="1"/>
      <c r="R816" s="1"/>
      <c r="S816" s="1"/>
    </row>
    <row r="817" spans="1:23" ht="21">
      <c r="A817" s="204"/>
      <c r="B817" s="204"/>
      <c r="C817" s="204"/>
      <c r="D817" s="204"/>
      <c r="E817" s="204"/>
      <c r="F817" s="46" t="s">
        <v>14</v>
      </c>
      <c r="G817" s="1">
        <f>I817+K817+M817+O817+Q817+R817+S817</f>
        <v>4425066.8640000001</v>
      </c>
      <c r="H817" s="1">
        <f>J817+L817+N817+P817</f>
        <v>0</v>
      </c>
      <c r="I817" s="1">
        <f>I803-I810</f>
        <v>1173180.2999999998</v>
      </c>
      <c r="J817" s="1">
        <f t="shared" si="548"/>
        <v>0</v>
      </c>
      <c r="K817" s="1">
        <f t="shared" si="548"/>
        <v>1115305.388</v>
      </c>
      <c r="L817" s="1">
        <f t="shared" si="548"/>
        <v>0</v>
      </c>
      <c r="M817" s="1">
        <f t="shared" si="548"/>
        <v>1068290.588</v>
      </c>
      <c r="N817" s="1">
        <f t="shared" si="548"/>
        <v>0</v>
      </c>
      <c r="O817" s="1">
        <f t="shared" si="548"/>
        <v>1068290.588</v>
      </c>
      <c r="P817" s="1">
        <f t="shared" si="548"/>
        <v>0</v>
      </c>
      <c r="Q817" s="1"/>
      <c r="R817" s="1"/>
      <c r="S817" s="1"/>
    </row>
    <row r="818" spans="1:23">
      <c r="A818" s="204"/>
      <c r="B818" s="204"/>
      <c r="C818" s="204"/>
      <c r="D818" s="204"/>
      <c r="E818" s="204"/>
      <c r="F818" s="46" t="s">
        <v>15</v>
      </c>
      <c r="G818" s="1">
        <f>I818+K818+M818+O818+Q818+R818+S818</f>
        <v>2435531.588</v>
      </c>
      <c r="H818" s="1">
        <f t="shared" ref="H818:H821" si="549">J818+L818+N818+P818</f>
        <v>0</v>
      </c>
      <c r="I818" s="1">
        <f t="shared" ref="I818:P821" si="550">I804-I811</f>
        <v>608845.74699999997</v>
      </c>
      <c r="J818" s="1">
        <f t="shared" si="550"/>
        <v>0</v>
      </c>
      <c r="K818" s="1">
        <f t="shared" si="550"/>
        <v>608876.34700000007</v>
      </c>
      <c r="L818" s="1">
        <f t="shared" si="550"/>
        <v>0</v>
      </c>
      <c r="M818" s="1">
        <f t="shared" si="550"/>
        <v>608904.74699999997</v>
      </c>
      <c r="N818" s="1">
        <f t="shared" si="550"/>
        <v>0</v>
      </c>
      <c r="O818" s="1">
        <f t="shared" si="550"/>
        <v>608904.74699999997</v>
      </c>
      <c r="P818" s="1">
        <f t="shared" si="550"/>
        <v>0</v>
      </c>
      <c r="Q818" s="1"/>
      <c r="R818" s="1"/>
      <c r="S818" s="1"/>
    </row>
    <row r="819" spans="1:23" ht="21">
      <c r="A819" s="204"/>
      <c r="B819" s="204"/>
      <c r="C819" s="204"/>
      <c r="D819" s="204"/>
      <c r="E819" s="204"/>
      <c r="F819" s="46" t="s">
        <v>159</v>
      </c>
      <c r="G819" s="1">
        <f>I819+K819+M819+O819+Q819+R819+S819</f>
        <v>0</v>
      </c>
      <c r="H819" s="1">
        <f t="shared" si="549"/>
        <v>0</v>
      </c>
      <c r="I819" s="1">
        <f t="shared" si="550"/>
        <v>0</v>
      </c>
      <c r="J819" s="1">
        <f t="shared" si="550"/>
        <v>0</v>
      </c>
      <c r="K819" s="1">
        <f t="shared" si="550"/>
        <v>0</v>
      </c>
      <c r="L819" s="1">
        <f t="shared" si="550"/>
        <v>0</v>
      </c>
      <c r="M819" s="1">
        <f t="shared" si="550"/>
        <v>0</v>
      </c>
      <c r="N819" s="1">
        <f t="shared" si="550"/>
        <v>0</v>
      </c>
      <c r="O819" s="1">
        <f t="shared" si="550"/>
        <v>0</v>
      </c>
      <c r="P819" s="1">
        <f t="shared" si="550"/>
        <v>0</v>
      </c>
      <c r="Q819" s="1"/>
      <c r="R819" s="1"/>
      <c r="S819" s="1"/>
    </row>
    <row r="820" spans="1:23" ht="21">
      <c r="A820" s="204"/>
      <c r="B820" s="204"/>
      <c r="C820" s="204"/>
      <c r="D820" s="204"/>
      <c r="E820" s="204"/>
      <c r="F820" s="46" t="s">
        <v>44</v>
      </c>
      <c r="G820" s="1">
        <f>I820+K820+M820+O820+Q820+R820+S820</f>
        <v>0</v>
      </c>
      <c r="H820" s="1">
        <f t="shared" si="549"/>
        <v>0</v>
      </c>
      <c r="I820" s="1">
        <f t="shared" si="550"/>
        <v>0</v>
      </c>
      <c r="J820" s="1">
        <f t="shared" si="550"/>
        <v>0</v>
      </c>
      <c r="K820" s="1">
        <f t="shared" si="550"/>
        <v>0</v>
      </c>
      <c r="L820" s="1">
        <f t="shared" si="550"/>
        <v>0</v>
      </c>
      <c r="M820" s="1">
        <f t="shared" si="550"/>
        <v>0</v>
      </c>
      <c r="N820" s="1">
        <f t="shared" si="550"/>
        <v>0</v>
      </c>
      <c r="O820" s="1">
        <f t="shared" si="550"/>
        <v>0</v>
      </c>
      <c r="P820" s="1">
        <f t="shared" si="550"/>
        <v>0</v>
      </c>
      <c r="Q820" s="1"/>
      <c r="R820" s="1"/>
      <c r="S820" s="1"/>
    </row>
    <row r="821" spans="1:23" ht="33">
      <c r="A821" s="204"/>
      <c r="B821" s="204"/>
      <c r="C821" s="204"/>
      <c r="D821" s="204"/>
      <c r="E821" s="204"/>
      <c r="F821" s="96" t="s">
        <v>225</v>
      </c>
      <c r="G821" s="1">
        <f>I821+K821+M821+O821+Q821+R821+S821</f>
        <v>0</v>
      </c>
      <c r="H821" s="1">
        <f t="shared" si="549"/>
        <v>0</v>
      </c>
      <c r="I821" s="1">
        <f t="shared" si="550"/>
        <v>0</v>
      </c>
      <c r="J821" s="1">
        <f t="shared" si="550"/>
        <v>0</v>
      </c>
      <c r="K821" s="1">
        <f t="shared" si="550"/>
        <v>0</v>
      </c>
      <c r="L821" s="1">
        <f t="shared" si="550"/>
        <v>0</v>
      </c>
      <c r="M821" s="1">
        <f t="shared" si="550"/>
        <v>0</v>
      </c>
      <c r="N821" s="1">
        <f t="shared" si="550"/>
        <v>0</v>
      </c>
      <c r="O821" s="1">
        <f t="shared" si="550"/>
        <v>0</v>
      </c>
      <c r="P821" s="1">
        <f t="shared" si="550"/>
        <v>0</v>
      </c>
      <c r="Q821" s="1"/>
      <c r="R821" s="1"/>
      <c r="S821" s="1"/>
    </row>
    <row r="822" spans="1:23" ht="19.5" customHeight="1">
      <c r="A822" s="436" t="s">
        <v>303</v>
      </c>
      <c r="B822" s="437"/>
      <c r="C822" s="437"/>
      <c r="D822" s="437"/>
      <c r="E822" s="437"/>
      <c r="F822" s="437"/>
      <c r="G822" s="437"/>
      <c r="H822" s="437"/>
      <c r="I822" s="437"/>
      <c r="J822" s="437"/>
      <c r="K822" s="437"/>
      <c r="L822" s="437"/>
      <c r="M822" s="437"/>
      <c r="N822" s="437"/>
      <c r="O822" s="437"/>
      <c r="P822" s="437"/>
      <c r="Q822" s="437"/>
      <c r="R822" s="437"/>
      <c r="S822" s="438"/>
    </row>
    <row r="823" spans="1:23">
      <c r="A823" s="204" t="s">
        <v>310</v>
      </c>
      <c r="B823" s="204"/>
      <c r="C823" s="204"/>
      <c r="D823" s="204"/>
      <c r="E823" s="204"/>
      <c r="F823" s="95" t="s">
        <v>7</v>
      </c>
      <c r="G823" s="1">
        <f>G824+G825+G826+G827+G828+G829</f>
        <v>6811865.6399999997</v>
      </c>
      <c r="H823" s="1">
        <f>H824+H825+H826+H827+H828+H829</f>
        <v>0</v>
      </c>
      <c r="I823" s="1">
        <f>I824+I825+I826+I827+I828+I829</f>
        <v>1769842.8439999996</v>
      </c>
      <c r="J823" s="1">
        <f t="shared" ref="J823:P823" si="551">J824+J825+J826+J827+J828+J829</f>
        <v>0</v>
      </c>
      <c r="K823" s="1">
        <f t="shared" si="551"/>
        <v>1711998.5320000001</v>
      </c>
      <c r="L823" s="1">
        <f t="shared" si="551"/>
        <v>0</v>
      </c>
      <c r="M823" s="1">
        <f t="shared" si="551"/>
        <v>1665012.1319999998</v>
      </c>
      <c r="N823" s="1">
        <f t="shared" si="551"/>
        <v>0</v>
      </c>
      <c r="O823" s="1">
        <f t="shared" si="551"/>
        <v>1665012.1319999998</v>
      </c>
      <c r="P823" s="1">
        <f t="shared" si="551"/>
        <v>0</v>
      </c>
      <c r="Q823" s="1"/>
      <c r="R823" s="1"/>
      <c r="S823" s="1"/>
      <c r="U823" s="103"/>
    </row>
    <row r="824" spans="1:23" ht="21">
      <c r="A824" s="204"/>
      <c r="B824" s="204"/>
      <c r="C824" s="204"/>
      <c r="D824" s="204"/>
      <c r="E824" s="204"/>
      <c r="F824" s="46" t="s">
        <v>13</v>
      </c>
      <c r="G824" s="1">
        <f>I824+K824+M824+O824+Q824+R824+S824</f>
        <v>0</v>
      </c>
      <c r="H824" s="1">
        <f>J824+L824+N824+P824</f>
        <v>0</v>
      </c>
      <c r="I824" s="1">
        <f>I802-I831-I838-I845-I852-I859-I866</f>
        <v>0</v>
      </c>
      <c r="J824" s="1">
        <f t="shared" ref="J824:P824" si="552">J802-J831-J838-J845-J852-J859-J866</f>
        <v>0</v>
      </c>
      <c r="K824" s="1">
        <f t="shared" si="552"/>
        <v>0</v>
      </c>
      <c r="L824" s="1">
        <f t="shared" si="552"/>
        <v>0</v>
      </c>
      <c r="M824" s="1">
        <f t="shared" si="552"/>
        <v>0</v>
      </c>
      <c r="N824" s="1">
        <f t="shared" si="552"/>
        <v>0</v>
      </c>
      <c r="O824" s="1">
        <f t="shared" si="552"/>
        <v>0</v>
      </c>
      <c r="P824" s="1">
        <f t="shared" si="552"/>
        <v>0</v>
      </c>
      <c r="Q824" s="1"/>
      <c r="R824" s="1"/>
      <c r="S824" s="1"/>
      <c r="U824" s="103"/>
    </row>
    <row r="825" spans="1:23" ht="21">
      <c r="A825" s="204"/>
      <c r="B825" s="204"/>
      <c r="C825" s="204"/>
      <c r="D825" s="204"/>
      <c r="E825" s="204"/>
      <c r="F825" s="46" t="s">
        <v>14</v>
      </c>
      <c r="G825" s="1">
        <f>I825+K825+M825+O825+Q825+R825+S825</f>
        <v>4393763.3119999999</v>
      </c>
      <c r="H825" s="1">
        <f>J825+L825+N825+P825</f>
        <v>0</v>
      </c>
      <c r="I825" s="1">
        <f>I803-I832-I839-I846-I853-I860-I867</f>
        <v>1165354.4119999998</v>
      </c>
      <c r="J825" s="1">
        <f t="shared" ref="J825:P825" si="553">J803-J832-J839-J846-J853-J860-J867</f>
        <v>0</v>
      </c>
      <c r="K825" s="1">
        <f t="shared" si="553"/>
        <v>1107479.5</v>
      </c>
      <c r="L825" s="1">
        <f t="shared" si="553"/>
        <v>0</v>
      </c>
      <c r="M825" s="1">
        <f t="shared" si="553"/>
        <v>1060464.7</v>
      </c>
      <c r="N825" s="1">
        <f t="shared" si="553"/>
        <v>0</v>
      </c>
      <c r="O825" s="1">
        <f t="shared" si="553"/>
        <v>1060464.7</v>
      </c>
      <c r="P825" s="1">
        <f t="shared" si="553"/>
        <v>0</v>
      </c>
      <c r="Q825" s="1"/>
      <c r="R825" s="1"/>
      <c r="S825" s="1"/>
      <c r="U825" s="103"/>
      <c r="W825" s="103"/>
    </row>
    <row r="826" spans="1:23">
      <c r="A826" s="204"/>
      <c r="B826" s="204"/>
      <c r="C826" s="204"/>
      <c r="D826" s="204"/>
      <c r="E826" s="204"/>
      <c r="F826" s="46" t="s">
        <v>15</v>
      </c>
      <c r="G826" s="1">
        <f>I826+K826+M826+O826+Q826+R826+S826</f>
        <v>2418102.3279999997</v>
      </c>
      <c r="H826" s="1">
        <f t="shared" ref="H826:H829" si="554">J826+L826+N826+P826</f>
        <v>0</v>
      </c>
      <c r="I826" s="1">
        <f>I804-I833-I840-I847-I854-I861-I868</f>
        <v>604488.43199999991</v>
      </c>
      <c r="J826" s="1">
        <f t="shared" ref="I826:P829" si="555">J804-J833-J840-J847-J854-J861-J868</f>
        <v>0</v>
      </c>
      <c r="K826" s="1">
        <f t="shared" si="555"/>
        <v>604519.03200000001</v>
      </c>
      <c r="L826" s="1">
        <f t="shared" si="555"/>
        <v>0</v>
      </c>
      <c r="M826" s="1">
        <f t="shared" si="555"/>
        <v>604547.43199999991</v>
      </c>
      <c r="N826" s="1">
        <f t="shared" si="555"/>
        <v>0</v>
      </c>
      <c r="O826" s="1">
        <f t="shared" si="555"/>
        <v>604547.43199999991</v>
      </c>
      <c r="P826" s="1">
        <f t="shared" si="555"/>
        <v>0</v>
      </c>
      <c r="Q826" s="1"/>
      <c r="R826" s="1"/>
      <c r="S826" s="1"/>
      <c r="W826" s="103"/>
    </row>
    <row r="827" spans="1:23" ht="21">
      <c r="A827" s="204"/>
      <c r="B827" s="204"/>
      <c r="C827" s="204"/>
      <c r="D827" s="204"/>
      <c r="E827" s="204"/>
      <c r="F827" s="46" t="s">
        <v>159</v>
      </c>
      <c r="G827" s="1">
        <f>I827+K827+M827+O827+Q827+R827+S827</f>
        <v>0</v>
      </c>
      <c r="H827" s="1">
        <f t="shared" si="554"/>
        <v>0</v>
      </c>
      <c r="I827" s="1">
        <f t="shared" si="555"/>
        <v>0</v>
      </c>
      <c r="J827" s="1">
        <f t="shared" si="555"/>
        <v>0</v>
      </c>
      <c r="K827" s="1">
        <f t="shared" si="555"/>
        <v>0</v>
      </c>
      <c r="L827" s="1">
        <f t="shared" si="555"/>
        <v>0</v>
      </c>
      <c r="M827" s="1">
        <f t="shared" si="555"/>
        <v>0</v>
      </c>
      <c r="N827" s="1">
        <f t="shared" si="555"/>
        <v>0</v>
      </c>
      <c r="O827" s="1">
        <f t="shared" si="555"/>
        <v>0</v>
      </c>
      <c r="P827" s="1">
        <f t="shared" si="555"/>
        <v>0</v>
      </c>
      <c r="Q827" s="1"/>
      <c r="R827" s="1"/>
      <c r="S827" s="1"/>
      <c r="U827" s="103"/>
    </row>
    <row r="828" spans="1:23" ht="21">
      <c r="A828" s="204"/>
      <c r="B828" s="204"/>
      <c r="C828" s="204"/>
      <c r="D828" s="204"/>
      <c r="E828" s="204"/>
      <c r="F828" s="46" t="s">
        <v>44</v>
      </c>
      <c r="G828" s="1">
        <f>I828+K828+M828+O828+Q828+R828+S828</f>
        <v>0</v>
      </c>
      <c r="H828" s="1">
        <f t="shared" si="554"/>
        <v>0</v>
      </c>
      <c r="I828" s="1">
        <f t="shared" si="555"/>
        <v>0</v>
      </c>
      <c r="J828" s="1">
        <f t="shared" si="555"/>
        <v>0</v>
      </c>
      <c r="K828" s="1">
        <f t="shared" si="555"/>
        <v>0</v>
      </c>
      <c r="L828" s="1">
        <f t="shared" si="555"/>
        <v>0</v>
      </c>
      <c r="M828" s="1">
        <f t="shared" si="555"/>
        <v>0</v>
      </c>
      <c r="N828" s="1">
        <f t="shared" si="555"/>
        <v>0</v>
      </c>
      <c r="O828" s="1">
        <f t="shared" si="555"/>
        <v>0</v>
      </c>
      <c r="P828" s="1">
        <f t="shared" si="555"/>
        <v>0</v>
      </c>
      <c r="Q828" s="1"/>
      <c r="R828" s="1"/>
      <c r="S828" s="1"/>
      <c r="W828" s="103"/>
    </row>
    <row r="829" spans="1:23" ht="33">
      <c r="A829" s="204"/>
      <c r="B829" s="204"/>
      <c r="C829" s="204"/>
      <c r="D829" s="204"/>
      <c r="E829" s="204"/>
      <c r="F829" s="96" t="s">
        <v>225</v>
      </c>
      <c r="G829" s="1">
        <f>I829+K829+M829+O829+Q829+R829+S829</f>
        <v>0</v>
      </c>
      <c r="H829" s="1">
        <f t="shared" si="554"/>
        <v>0</v>
      </c>
      <c r="I829" s="1">
        <f t="shared" si="555"/>
        <v>0</v>
      </c>
      <c r="J829" s="1">
        <f t="shared" si="555"/>
        <v>0</v>
      </c>
      <c r="K829" s="1">
        <f t="shared" si="555"/>
        <v>0</v>
      </c>
      <c r="L829" s="1">
        <f t="shared" si="555"/>
        <v>0</v>
      </c>
      <c r="M829" s="1">
        <f t="shared" si="555"/>
        <v>0</v>
      </c>
      <c r="N829" s="1">
        <f t="shared" si="555"/>
        <v>0</v>
      </c>
      <c r="O829" s="1">
        <f t="shared" si="555"/>
        <v>0</v>
      </c>
      <c r="P829" s="1">
        <f t="shared" si="555"/>
        <v>0</v>
      </c>
      <c r="Q829" s="1"/>
      <c r="R829" s="1"/>
      <c r="S829" s="1"/>
    </row>
    <row r="830" spans="1:23">
      <c r="A830" s="204" t="s">
        <v>309</v>
      </c>
      <c r="B830" s="204"/>
      <c r="C830" s="204"/>
      <c r="D830" s="204"/>
      <c r="E830" s="204"/>
      <c r="F830" s="95" t="s">
        <v>7</v>
      </c>
      <c r="G830" s="1">
        <f>G831+G832+G833+G834+G835+G836</f>
        <v>0</v>
      </c>
      <c r="H830" s="1">
        <f>H831+H832+H833+H834+H835+H836</f>
        <v>0</v>
      </c>
      <c r="I830" s="1">
        <f>I831+I832+I833+I834+I835+I836</f>
        <v>0</v>
      </c>
      <c r="J830" s="1">
        <f t="shared" ref="J830:P830" si="556">J831+J832+J833+J834+J835+J836</f>
        <v>0</v>
      </c>
      <c r="K830" s="1">
        <f t="shared" si="556"/>
        <v>0</v>
      </c>
      <c r="L830" s="1">
        <f t="shared" si="556"/>
        <v>0</v>
      </c>
      <c r="M830" s="1">
        <f t="shared" si="556"/>
        <v>0</v>
      </c>
      <c r="N830" s="1">
        <f t="shared" si="556"/>
        <v>0</v>
      </c>
      <c r="O830" s="1">
        <f t="shared" si="556"/>
        <v>0</v>
      </c>
      <c r="P830" s="1">
        <f t="shared" si="556"/>
        <v>0</v>
      </c>
      <c r="Q830" s="1"/>
      <c r="R830" s="1"/>
      <c r="S830" s="1"/>
    </row>
    <row r="831" spans="1:23" ht="21">
      <c r="A831" s="204"/>
      <c r="B831" s="204"/>
      <c r="C831" s="204"/>
      <c r="D831" s="204"/>
      <c r="E831" s="204"/>
      <c r="F831" s="46" t="s">
        <v>13</v>
      </c>
      <c r="G831" s="1">
        <f>I831+K831+M831+O831+Q831+R831+S831</f>
        <v>0</v>
      </c>
      <c r="H831" s="1">
        <f>J831+L831+N831+P831</f>
        <v>0</v>
      </c>
      <c r="I831" s="1">
        <f t="shared" ref="I831:L831" si="557">I749</f>
        <v>0</v>
      </c>
      <c r="J831" s="1">
        <f t="shared" si="557"/>
        <v>0</v>
      </c>
      <c r="K831" s="1">
        <f t="shared" si="557"/>
        <v>0</v>
      </c>
      <c r="L831" s="1">
        <f t="shared" si="557"/>
        <v>0</v>
      </c>
      <c r="M831" s="1">
        <f>M749</f>
        <v>0</v>
      </c>
      <c r="N831" s="1">
        <f t="shared" ref="N831:P831" si="558">N749</f>
        <v>0</v>
      </c>
      <c r="O831" s="1">
        <f t="shared" si="558"/>
        <v>0</v>
      </c>
      <c r="P831" s="1">
        <f t="shared" si="558"/>
        <v>0</v>
      </c>
      <c r="Q831" s="1"/>
      <c r="R831" s="1"/>
      <c r="S831" s="1"/>
    </row>
    <row r="832" spans="1:23" ht="21">
      <c r="A832" s="204"/>
      <c r="B832" s="204"/>
      <c r="C832" s="204"/>
      <c r="D832" s="204"/>
      <c r="E832" s="204"/>
      <c r="F832" s="46" t="s">
        <v>14</v>
      </c>
      <c r="G832" s="1">
        <f>I832+K832+M832+O832+Q832+R832+S832</f>
        <v>0</v>
      </c>
      <c r="H832" s="1">
        <f>J832+L832+N832+P832</f>
        <v>0</v>
      </c>
      <c r="I832" s="1">
        <f>I683+I688+I694+I699+I704+I709+I714+I719+I724+I729+I734+I756</f>
        <v>0</v>
      </c>
      <c r="J832" s="1">
        <f>J683+J688+J694+J699+J704+J709+J714+J719+J724+J729+J734+J756</f>
        <v>0</v>
      </c>
      <c r="K832" s="1">
        <f>K683+K688+K694+K699+K704+K709+K714+K719+K724+K729+K734+K756</f>
        <v>0</v>
      </c>
      <c r="L832" s="1">
        <f>L683+L688+L694+L699+L704+L709+L714+L719+L724+L729+L734+L756</f>
        <v>0</v>
      </c>
      <c r="M832" s="1">
        <f>M683+M688+M694+M699+M704+M709+M714+M719+M724+M729+M734+M756</f>
        <v>0</v>
      </c>
      <c r="N832" s="1">
        <f>N683+N688+N694+N699+N704+N709+N714+N719+N724+N729+N734+N756</f>
        <v>0</v>
      </c>
      <c r="O832" s="1">
        <f>O683+O688+O694+O699+O704+O709+O714+O719+O724+O729+O734+O756</f>
        <v>0</v>
      </c>
      <c r="P832" s="1">
        <f>P683+P688+P694+P699+P704+P709+P714+P719+P724+P729+P734+P756</f>
        <v>0</v>
      </c>
      <c r="Q832" s="1"/>
      <c r="R832" s="1"/>
      <c r="S832" s="1"/>
    </row>
    <row r="833" spans="1:19">
      <c r="A833" s="204"/>
      <c r="B833" s="204"/>
      <c r="C833" s="204"/>
      <c r="D833" s="204"/>
      <c r="E833" s="204"/>
      <c r="F833" s="46" t="s">
        <v>15</v>
      </c>
      <c r="G833" s="1">
        <f>I833+K833+M833+O833+Q833+R833+S833</f>
        <v>0</v>
      </c>
      <c r="H833" s="1">
        <f t="shared" ref="H833:H836" si="559">J833+L833+N833+P833</f>
        <v>0</v>
      </c>
      <c r="I833" s="1">
        <f>I684+I689+I695+I700+I705+I710+I715+I720+I725+I730+I735+I757</f>
        <v>0</v>
      </c>
      <c r="J833" s="1">
        <f>J684+J689+J695+J700+J705+J710+J715+J720+J725+J730+J735+J757</f>
        <v>0</v>
      </c>
      <c r="K833" s="1">
        <f>K684+K689+K695+K700+K705+K710+K715+K720+K725+K730+K735+K757</f>
        <v>0</v>
      </c>
      <c r="L833" s="1">
        <f>L684+L689+L695+L700+L705+L710+L715+L720+L725+L730+L735+L757</f>
        <v>0</v>
      </c>
      <c r="M833" s="1">
        <f>M684+M689+M695+M700+M705+M710+M715+M720+M725+M730+M735+M757+M740</f>
        <v>0</v>
      </c>
      <c r="N833" s="1">
        <f>N684+N689+N695+N700+N705+N710+N715+N720+N725+N730+N735+N757+N740</f>
        <v>0</v>
      </c>
      <c r="O833" s="1">
        <f>O684+O689+O695+O700+O705+O710+O715+O720+O725+O730+O735+O757+O740</f>
        <v>0</v>
      </c>
      <c r="P833" s="1">
        <f>P684+P689+P695+P700+P705+P710+P715+P720+P725+P730+P735+P757+P740</f>
        <v>0</v>
      </c>
      <c r="Q833" s="1"/>
      <c r="R833" s="1"/>
      <c r="S833" s="1"/>
    </row>
    <row r="834" spans="1:19" ht="21">
      <c r="A834" s="204"/>
      <c r="B834" s="204"/>
      <c r="C834" s="204"/>
      <c r="D834" s="204"/>
      <c r="E834" s="204"/>
      <c r="F834" s="46" t="s">
        <v>159</v>
      </c>
      <c r="G834" s="1">
        <f>I834+K834+M834+O834+Q834+R834+S834</f>
        <v>0</v>
      </c>
      <c r="H834" s="1">
        <f t="shared" si="559"/>
        <v>0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21">
      <c r="A835" s="204"/>
      <c r="B835" s="204"/>
      <c r="C835" s="204"/>
      <c r="D835" s="204"/>
      <c r="E835" s="204"/>
      <c r="F835" s="46" t="s">
        <v>44</v>
      </c>
      <c r="G835" s="1">
        <f>I835+K835+M835+O835+Q835+R835+S835</f>
        <v>0</v>
      </c>
      <c r="H835" s="1">
        <f t="shared" si="559"/>
        <v>0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33">
      <c r="A836" s="204"/>
      <c r="B836" s="204"/>
      <c r="C836" s="204"/>
      <c r="D836" s="204"/>
      <c r="E836" s="204"/>
      <c r="F836" s="96" t="s">
        <v>225</v>
      </c>
      <c r="G836" s="1">
        <f>I836+K836+M836+O836+Q836+R836+S836</f>
        <v>0</v>
      </c>
      <c r="H836" s="1">
        <f t="shared" si="559"/>
        <v>0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>
      <c r="A837" s="204" t="s">
        <v>308</v>
      </c>
      <c r="B837" s="204"/>
      <c r="C837" s="204"/>
      <c r="D837" s="204"/>
      <c r="E837" s="204"/>
      <c r="F837" s="95" t="s">
        <v>7</v>
      </c>
      <c r="G837" s="1">
        <f>G838+G839+G840+G841+G842+G843</f>
        <v>0</v>
      </c>
      <c r="H837" s="1">
        <f>H838+H839+H840+H841+H842+H843</f>
        <v>0</v>
      </c>
      <c r="I837" s="1">
        <f>I838+I839+I840+I841+I842+I843</f>
        <v>0</v>
      </c>
      <c r="J837" s="1">
        <f t="shared" ref="J837:P837" si="560">J838+J839+J840+J841+J842+J843</f>
        <v>0</v>
      </c>
      <c r="K837" s="1">
        <f t="shared" si="560"/>
        <v>0</v>
      </c>
      <c r="L837" s="1">
        <f t="shared" si="560"/>
        <v>0</v>
      </c>
      <c r="M837" s="1">
        <f t="shared" si="560"/>
        <v>0</v>
      </c>
      <c r="N837" s="1">
        <f t="shared" si="560"/>
        <v>0</v>
      </c>
      <c r="O837" s="1">
        <f t="shared" si="560"/>
        <v>0</v>
      </c>
      <c r="P837" s="1">
        <f t="shared" si="560"/>
        <v>0</v>
      </c>
      <c r="Q837" s="1"/>
      <c r="R837" s="1"/>
      <c r="S837" s="1"/>
    </row>
    <row r="838" spans="1:19" ht="21">
      <c r="A838" s="204"/>
      <c r="B838" s="204"/>
      <c r="C838" s="204"/>
      <c r="D838" s="204"/>
      <c r="E838" s="204"/>
      <c r="F838" s="46" t="s">
        <v>13</v>
      </c>
      <c r="G838" s="1">
        <f>I838+K838+M838+O838+Q838+R838+S838</f>
        <v>0</v>
      </c>
      <c r="H838" s="1">
        <f>J838+L838+N838+P838</f>
        <v>0</v>
      </c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21">
      <c r="A839" s="204"/>
      <c r="B839" s="204"/>
      <c r="C839" s="204"/>
      <c r="D839" s="204"/>
      <c r="E839" s="204"/>
      <c r="F839" s="46" t="s">
        <v>14</v>
      </c>
      <c r="G839" s="1">
        <f>I839+K839+M839+O839+Q839+R839+S839</f>
        <v>0</v>
      </c>
      <c r="H839" s="1">
        <f>J839+L839+N839+P839</f>
        <v>0</v>
      </c>
      <c r="I839" s="1">
        <f>I739</f>
        <v>0</v>
      </c>
      <c r="J839" s="1">
        <f t="shared" ref="J839:P840" si="561">J739</f>
        <v>0</v>
      </c>
      <c r="K839" s="1">
        <f t="shared" si="561"/>
        <v>0</v>
      </c>
      <c r="L839" s="1">
        <f t="shared" si="561"/>
        <v>0</v>
      </c>
      <c r="M839" s="1">
        <f t="shared" si="561"/>
        <v>0</v>
      </c>
      <c r="N839" s="1">
        <f t="shared" si="561"/>
        <v>0</v>
      </c>
      <c r="O839" s="1">
        <f t="shared" si="561"/>
        <v>0</v>
      </c>
      <c r="P839" s="1">
        <f t="shared" si="561"/>
        <v>0</v>
      </c>
      <c r="Q839" s="1"/>
      <c r="R839" s="1"/>
      <c r="S839" s="1"/>
    </row>
    <row r="840" spans="1:19">
      <c r="A840" s="204"/>
      <c r="B840" s="204"/>
      <c r="C840" s="204"/>
      <c r="D840" s="204"/>
      <c r="E840" s="204"/>
      <c r="F840" s="46" t="s">
        <v>15</v>
      </c>
      <c r="G840" s="1">
        <f>I840+K840+M840+O840+Q840+R840+S840</f>
        <v>0</v>
      </c>
      <c r="H840" s="1">
        <f t="shared" ref="H840:H843" si="562">J840+L840+N840+P840</f>
        <v>0</v>
      </c>
      <c r="I840" s="1">
        <f>I740</f>
        <v>0</v>
      </c>
      <c r="J840" s="1">
        <f t="shared" si="561"/>
        <v>0</v>
      </c>
      <c r="K840" s="1">
        <f t="shared" si="561"/>
        <v>0</v>
      </c>
      <c r="L840" s="1">
        <f t="shared" si="561"/>
        <v>0</v>
      </c>
      <c r="M840" s="1">
        <f t="shared" si="561"/>
        <v>0</v>
      </c>
      <c r="N840" s="1">
        <f t="shared" si="561"/>
        <v>0</v>
      </c>
      <c r="O840" s="1">
        <f t="shared" si="561"/>
        <v>0</v>
      </c>
      <c r="P840" s="1">
        <f t="shared" si="561"/>
        <v>0</v>
      </c>
      <c r="Q840" s="1"/>
      <c r="R840" s="1"/>
      <c r="S840" s="1"/>
    </row>
    <row r="841" spans="1:19" ht="21">
      <c r="A841" s="204"/>
      <c r="B841" s="204"/>
      <c r="C841" s="204"/>
      <c r="D841" s="204"/>
      <c r="E841" s="204"/>
      <c r="F841" s="46" t="s">
        <v>159</v>
      </c>
      <c r="G841" s="1">
        <f>I841+K841+M841+O841+Q841+R841+S841</f>
        <v>0</v>
      </c>
      <c r="H841" s="1">
        <f t="shared" si="562"/>
        <v>0</v>
      </c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21">
      <c r="A842" s="204"/>
      <c r="B842" s="204"/>
      <c r="C842" s="204"/>
      <c r="D842" s="204"/>
      <c r="E842" s="204"/>
      <c r="F842" s="46" t="s">
        <v>44</v>
      </c>
      <c r="G842" s="1">
        <f>I842+K842+M842+O842+Q842+R842+S842</f>
        <v>0</v>
      </c>
      <c r="H842" s="1">
        <f t="shared" si="562"/>
        <v>0</v>
      </c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33">
      <c r="A843" s="204"/>
      <c r="B843" s="204"/>
      <c r="C843" s="204"/>
      <c r="D843" s="204"/>
      <c r="E843" s="204"/>
      <c r="F843" s="96" t="s">
        <v>225</v>
      </c>
      <c r="G843" s="1">
        <f>I843+K843+M843+O843+Q843+R843+S843</f>
        <v>0</v>
      </c>
      <c r="H843" s="1">
        <f t="shared" si="562"/>
        <v>0</v>
      </c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>
      <c r="A844" s="204" t="s">
        <v>324</v>
      </c>
      <c r="B844" s="204"/>
      <c r="C844" s="204"/>
      <c r="D844" s="204"/>
      <c r="E844" s="204"/>
      <c r="F844" s="95" t="s">
        <v>7</v>
      </c>
      <c r="G844" s="1">
        <f>G845+G846+G847+G848+G849+G850</f>
        <v>6607.1040000000003</v>
      </c>
      <c r="H844" s="1">
        <f>H845+H846+H847+H848+H849+H850</f>
        <v>0</v>
      </c>
      <c r="I844" s="1">
        <f>I845+I846+I847+I848+I849+I850</f>
        <v>1651.7760000000001</v>
      </c>
      <c r="J844" s="1">
        <f t="shared" ref="J844:P844" si="563">J845+J846+J847+J848+J849+J850</f>
        <v>0</v>
      </c>
      <c r="K844" s="1">
        <f t="shared" si="563"/>
        <v>1651.7760000000001</v>
      </c>
      <c r="L844" s="1">
        <f t="shared" si="563"/>
        <v>0</v>
      </c>
      <c r="M844" s="1">
        <f t="shared" si="563"/>
        <v>1651.7760000000001</v>
      </c>
      <c r="N844" s="1">
        <f t="shared" si="563"/>
        <v>0</v>
      </c>
      <c r="O844" s="1">
        <f t="shared" si="563"/>
        <v>1651.7760000000001</v>
      </c>
      <c r="P844" s="1">
        <f t="shared" si="563"/>
        <v>0</v>
      </c>
      <c r="Q844" s="1"/>
      <c r="R844" s="1"/>
      <c r="S844" s="1"/>
    </row>
    <row r="845" spans="1:19" ht="21">
      <c r="A845" s="204"/>
      <c r="B845" s="204"/>
      <c r="C845" s="204"/>
      <c r="D845" s="204"/>
      <c r="E845" s="204"/>
      <c r="F845" s="46" t="s">
        <v>13</v>
      </c>
      <c r="G845" s="1">
        <f>I845+K845+M845+O845+Q845+R845+S845</f>
        <v>0</v>
      </c>
      <c r="H845" s="1">
        <f>J845+L845+N845+P845</f>
        <v>0</v>
      </c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29.25" customHeight="1">
      <c r="A846" s="204"/>
      <c r="B846" s="204"/>
      <c r="C846" s="204"/>
      <c r="D846" s="204"/>
      <c r="E846" s="204"/>
      <c r="F846" s="46" t="s">
        <v>14</v>
      </c>
      <c r="G846" s="1">
        <f>I846+K846+M846+O846+Q846+R846+S846</f>
        <v>3303.5520000000001</v>
      </c>
      <c r="H846" s="1">
        <f>J846+L846+N846+P846</f>
        <v>0</v>
      </c>
      <c r="I846" s="1">
        <f>I504+I505</f>
        <v>825.88800000000003</v>
      </c>
      <c r="J846" s="1">
        <f t="shared" ref="J846:P846" si="564">J504+J505</f>
        <v>0</v>
      </c>
      <c r="K846" s="1">
        <f t="shared" si="564"/>
        <v>825.88800000000003</v>
      </c>
      <c r="L846" s="1">
        <f t="shared" si="564"/>
        <v>0</v>
      </c>
      <c r="M846" s="1">
        <f t="shared" si="564"/>
        <v>825.88800000000003</v>
      </c>
      <c r="N846" s="1">
        <f t="shared" si="564"/>
        <v>0</v>
      </c>
      <c r="O846" s="1">
        <f t="shared" si="564"/>
        <v>825.88800000000003</v>
      </c>
      <c r="P846" s="1">
        <f t="shared" si="564"/>
        <v>0</v>
      </c>
      <c r="Q846" s="1"/>
      <c r="R846" s="1"/>
      <c r="S846" s="1"/>
    </row>
    <row r="847" spans="1:19">
      <c r="A847" s="204"/>
      <c r="B847" s="204"/>
      <c r="C847" s="204"/>
      <c r="D847" s="204"/>
      <c r="E847" s="204"/>
      <c r="F847" s="46" t="s">
        <v>15</v>
      </c>
      <c r="G847" s="1">
        <f>I847+K847+M847+O847+Q847+R847+S847</f>
        <v>3303.5520000000001</v>
      </c>
      <c r="H847" s="1">
        <f t="shared" ref="H847:H850" si="565">J847+L847+N847+P847</f>
        <v>0</v>
      </c>
      <c r="I847" s="1">
        <f>I506</f>
        <v>825.88800000000003</v>
      </c>
      <c r="J847" s="1">
        <f t="shared" ref="J847:P847" si="566">J506</f>
        <v>0</v>
      </c>
      <c r="K847" s="1">
        <f t="shared" si="566"/>
        <v>825.88800000000003</v>
      </c>
      <c r="L847" s="1">
        <f t="shared" si="566"/>
        <v>0</v>
      </c>
      <c r="M847" s="1">
        <f t="shared" si="566"/>
        <v>825.88800000000003</v>
      </c>
      <c r="N847" s="1">
        <f t="shared" si="566"/>
        <v>0</v>
      </c>
      <c r="O847" s="1">
        <f t="shared" si="566"/>
        <v>825.88800000000003</v>
      </c>
      <c r="P847" s="1">
        <f t="shared" si="566"/>
        <v>0</v>
      </c>
      <c r="Q847" s="1"/>
      <c r="R847" s="1"/>
      <c r="S847" s="1"/>
    </row>
    <row r="848" spans="1:19" ht="21">
      <c r="A848" s="204"/>
      <c r="B848" s="204"/>
      <c r="C848" s="204"/>
      <c r="D848" s="204"/>
      <c r="E848" s="204"/>
      <c r="F848" s="46" t="s">
        <v>159</v>
      </c>
      <c r="G848" s="1">
        <f>I848+K848+M848+O848+Q848+R848+S848</f>
        <v>0</v>
      </c>
      <c r="H848" s="1">
        <f t="shared" si="565"/>
        <v>0</v>
      </c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21">
      <c r="A849" s="204"/>
      <c r="B849" s="204"/>
      <c r="C849" s="204"/>
      <c r="D849" s="204"/>
      <c r="E849" s="204"/>
      <c r="F849" s="46" t="s">
        <v>44</v>
      </c>
      <c r="G849" s="1">
        <f>I849+K849+M849+O849+Q849+R849+S849</f>
        <v>0</v>
      </c>
      <c r="H849" s="1">
        <f t="shared" si="565"/>
        <v>0</v>
      </c>
      <c r="I849" s="1">
        <f>I507</f>
        <v>0</v>
      </c>
      <c r="J849" s="1">
        <f t="shared" ref="J849:P849" si="567">J507</f>
        <v>0</v>
      </c>
      <c r="K849" s="1">
        <f t="shared" si="567"/>
        <v>0</v>
      </c>
      <c r="L849" s="1">
        <f t="shared" si="567"/>
        <v>0</v>
      </c>
      <c r="M849" s="1">
        <f t="shared" si="567"/>
        <v>0</v>
      </c>
      <c r="N849" s="1">
        <f t="shared" si="567"/>
        <v>0</v>
      </c>
      <c r="O849" s="1">
        <f t="shared" si="567"/>
        <v>0</v>
      </c>
      <c r="P849" s="1">
        <f t="shared" si="567"/>
        <v>0</v>
      </c>
      <c r="Q849" s="1"/>
      <c r="R849" s="1"/>
      <c r="S849" s="1"/>
    </row>
    <row r="850" spans="1:19" ht="33">
      <c r="A850" s="204"/>
      <c r="B850" s="204"/>
      <c r="C850" s="204"/>
      <c r="D850" s="204"/>
      <c r="E850" s="204"/>
      <c r="F850" s="96" t="s">
        <v>225</v>
      </c>
      <c r="G850" s="1">
        <f>I850+K850+M850+O850+Q850+R850+S850</f>
        <v>0</v>
      </c>
      <c r="H850" s="1">
        <f t="shared" si="565"/>
        <v>0</v>
      </c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>
      <c r="A851" s="204" t="s">
        <v>325</v>
      </c>
      <c r="B851" s="204"/>
      <c r="C851" s="204"/>
      <c r="D851" s="204"/>
      <c r="E851" s="204"/>
      <c r="F851" s="95" t="s">
        <v>7</v>
      </c>
      <c r="G851" s="1">
        <f>G852+G853+G854+G855+G856+G857</f>
        <v>400</v>
      </c>
      <c r="H851" s="1">
        <f>H852+H853+H854+H855+H856+H857</f>
        <v>0</v>
      </c>
      <c r="I851" s="1">
        <f>I852+I853+I854+I855+I856+I857</f>
        <v>100</v>
      </c>
      <c r="J851" s="1">
        <f t="shared" ref="J851:P851" si="568">J852+J853+J854+J855+J856+J857</f>
        <v>0</v>
      </c>
      <c r="K851" s="1">
        <f t="shared" si="568"/>
        <v>100</v>
      </c>
      <c r="L851" s="1">
        <f t="shared" si="568"/>
        <v>0</v>
      </c>
      <c r="M851" s="1">
        <f t="shared" si="568"/>
        <v>100</v>
      </c>
      <c r="N851" s="1">
        <f t="shared" si="568"/>
        <v>0</v>
      </c>
      <c r="O851" s="1">
        <f t="shared" si="568"/>
        <v>100</v>
      </c>
      <c r="P851" s="1">
        <f t="shared" si="568"/>
        <v>0</v>
      </c>
      <c r="Q851" s="1"/>
      <c r="R851" s="1"/>
      <c r="S851" s="1"/>
    </row>
    <row r="852" spans="1:19" ht="21">
      <c r="A852" s="204"/>
      <c r="B852" s="204"/>
      <c r="C852" s="204"/>
      <c r="D852" s="204"/>
      <c r="E852" s="204"/>
      <c r="F852" s="46" t="s">
        <v>13</v>
      </c>
      <c r="G852" s="1">
        <f>I852+K852+M852+O852+Q852+R852+S852</f>
        <v>0</v>
      </c>
      <c r="H852" s="1">
        <f>J852+L852+N852+P852</f>
        <v>0</v>
      </c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21">
      <c r="A853" s="204"/>
      <c r="B853" s="204"/>
      <c r="C853" s="204"/>
      <c r="D853" s="204"/>
      <c r="E853" s="204"/>
      <c r="F853" s="46" t="s">
        <v>14</v>
      </c>
      <c r="G853" s="1">
        <f>I853+K853+M853+O853+Q853+R853+S853</f>
        <v>0</v>
      </c>
      <c r="H853" s="1">
        <f>J853+L853+N853+P853</f>
        <v>0</v>
      </c>
      <c r="I853" s="1">
        <f>I498+I499+I500</f>
        <v>0</v>
      </c>
      <c r="J853" s="1">
        <f t="shared" ref="J853:P853" si="569">J498+J499+J500</f>
        <v>0</v>
      </c>
      <c r="K853" s="1">
        <f t="shared" si="569"/>
        <v>0</v>
      </c>
      <c r="L853" s="1">
        <f t="shared" si="569"/>
        <v>0</v>
      </c>
      <c r="M853" s="1">
        <f t="shared" si="569"/>
        <v>0</v>
      </c>
      <c r="N853" s="1">
        <f t="shared" si="569"/>
        <v>0</v>
      </c>
      <c r="O853" s="1">
        <f t="shared" si="569"/>
        <v>0</v>
      </c>
      <c r="P853" s="1">
        <f t="shared" si="569"/>
        <v>0</v>
      </c>
      <c r="Q853" s="1"/>
      <c r="R853" s="1"/>
      <c r="S853" s="1"/>
    </row>
    <row r="854" spans="1:19">
      <c r="A854" s="204"/>
      <c r="B854" s="204"/>
      <c r="C854" s="204"/>
      <c r="D854" s="204"/>
      <c r="E854" s="204"/>
      <c r="F854" s="46" t="s">
        <v>15</v>
      </c>
      <c r="G854" s="1">
        <f>I854+K854+M854+O854+Q854+R854+S854</f>
        <v>400</v>
      </c>
      <c r="H854" s="1">
        <f t="shared" ref="H854:H857" si="570">J854+L854+N854+P854</f>
        <v>0</v>
      </c>
      <c r="I854" s="1">
        <f>I501</f>
        <v>100</v>
      </c>
      <c r="J854" s="1">
        <f t="shared" ref="J854:P854" si="571">J501</f>
        <v>0</v>
      </c>
      <c r="K854" s="1">
        <f t="shared" si="571"/>
        <v>100</v>
      </c>
      <c r="L854" s="1">
        <f t="shared" si="571"/>
        <v>0</v>
      </c>
      <c r="M854" s="1">
        <f t="shared" si="571"/>
        <v>100</v>
      </c>
      <c r="N854" s="1">
        <f t="shared" si="571"/>
        <v>0</v>
      </c>
      <c r="O854" s="1">
        <f t="shared" si="571"/>
        <v>100</v>
      </c>
      <c r="P854" s="1">
        <f t="shared" si="571"/>
        <v>0</v>
      </c>
      <c r="Q854" s="1"/>
      <c r="R854" s="1"/>
      <c r="S854" s="1"/>
    </row>
    <row r="855" spans="1:19" ht="21">
      <c r="A855" s="204"/>
      <c r="B855" s="204"/>
      <c r="C855" s="204"/>
      <c r="D855" s="204"/>
      <c r="E855" s="204"/>
      <c r="F855" s="46" t="s">
        <v>159</v>
      </c>
      <c r="G855" s="1">
        <f>I855+K855+M855+O855+Q855+R855+S855</f>
        <v>0</v>
      </c>
      <c r="H855" s="1">
        <f t="shared" si="570"/>
        <v>0</v>
      </c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21">
      <c r="A856" s="204"/>
      <c r="B856" s="204"/>
      <c r="C856" s="204"/>
      <c r="D856" s="204"/>
      <c r="E856" s="204"/>
      <c r="F856" s="46" t="s">
        <v>44</v>
      </c>
      <c r="G856" s="1">
        <f>I856+K856+M856+O856+Q856+R856+S856</f>
        <v>0</v>
      </c>
      <c r="H856" s="1">
        <f t="shared" si="570"/>
        <v>0</v>
      </c>
      <c r="I856" s="1">
        <f>I502</f>
        <v>0</v>
      </c>
      <c r="J856" s="1">
        <f t="shared" ref="J856:P856" si="572">J502</f>
        <v>0</v>
      </c>
      <c r="K856" s="1">
        <f t="shared" si="572"/>
        <v>0</v>
      </c>
      <c r="L856" s="1">
        <f t="shared" si="572"/>
        <v>0</v>
      </c>
      <c r="M856" s="1">
        <f t="shared" si="572"/>
        <v>0</v>
      </c>
      <c r="N856" s="1">
        <f t="shared" si="572"/>
        <v>0</v>
      </c>
      <c r="O856" s="1">
        <f t="shared" si="572"/>
        <v>0</v>
      </c>
      <c r="P856" s="1">
        <f t="shared" si="572"/>
        <v>0</v>
      </c>
      <c r="Q856" s="1"/>
      <c r="R856" s="1"/>
      <c r="S856" s="1"/>
    </row>
    <row r="857" spans="1:19" ht="33">
      <c r="A857" s="204"/>
      <c r="B857" s="204"/>
      <c r="C857" s="204"/>
      <c r="D857" s="204"/>
      <c r="E857" s="204"/>
      <c r="F857" s="96" t="s">
        <v>225</v>
      </c>
      <c r="G857" s="1">
        <f>I857+K857+M857+O857+Q857+R857+S857</f>
        <v>0</v>
      </c>
      <c r="H857" s="1">
        <f t="shared" si="570"/>
        <v>0</v>
      </c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>
      <c r="A858" s="204" t="s">
        <v>307</v>
      </c>
      <c r="B858" s="204"/>
      <c r="C858" s="204"/>
      <c r="D858" s="204"/>
      <c r="E858" s="204"/>
      <c r="F858" s="95" t="s">
        <v>7</v>
      </c>
      <c r="G858" s="1">
        <f>G859+G860+G861+G862+G863+G864</f>
        <v>28000</v>
      </c>
      <c r="H858" s="1">
        <f>H859+H860+H861+H862+H863+H864</f>
        <v>0</v>
      </c>
      <c r="I858" s="1">
        <f>I859+I860+I861+I862+I863+I864</f>
        <v>7000</v>
      </c>
      <c r="J858" s="1">
        <f t="shared" ref="J858:P858" si="573">J859+J860+J861+J862+J863+J864</f>
        <v>0</v>
      </c>
      <c r="K858" s="1">
        <f t="shared" si="573"/>
        <v>7000</v>
      </c>
      <c r="L858" s="1">
        <f t="shared" si="573"/>
        <v>0</v>
      </c>
      <c r="M858" s="1">
        <f t="shared" si="573"/>
        <v>7000</v>
      </c>
      <c r="N858" s="1">
        <f t="shared" si="573"/>
        <v>0</v>
      </c>
      <c r="O858" s="1">
        <f t="shared" si="573"/>
        <v>7000</v>
      </c>
      <c r="P858" s="1">
        <f t="shared" si="573"/>
        <v>0</v>
      </c>
      <c r="Q858" s="1"/>
      <c r="R858" s="1"/>
      <c r="S858" s="1"/>
    </row>
    <row r="859" spans="1:19" ht="21">
      <c r="A859" s="204"/>
      <c r="B859" s="204"/>
      <c r="C859" s="204"/>
      <c r="D859" s="204"/>
      <c r="E859" s="204"/>
      <c r="F859" s="46" t="s">
        <v>13</v>
      </c>
      <c r="G859" s="1">
        <f>I859+K859+M859+O859+Q859+R859+S859</f>
        <v>0</v>
      </c>
      <c r="H859" s="1">
        <f>J859+L859+N859+P859</f>
        <v>0</v>
      </c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21">
      <c r="A860" s="204"/>
      <c r="B860" s="204"/>
      <c r="C860" s="204"/>
      <c r="D860" s="204"/>
      <c r="E860" s="204"/>
      <c r="F860" s="46" t="s">
        <v>14</v>
      </c>
      <c r="G860" s="1">
        <f>I860+K860+M860+O860+Q860+R860+S860</f>
        <v>28000</v>
      </c>
      <c r="H860" s="1">
        <f>J860+L860+N860+P860</f>
        <v>0</v>
      </c>
      <c r="I860" s="1">
        <f>I496</f>
        <v>7000</v>
      </c>
      <c r="J860" s="1">
        <f t="shared" ref="J860:P860" si="574">J496</f>
        <v>0</v>
      </c>
      <c r="K860" s="1">
        <f t="shared" si="574"/>
        <v>7000</v>
      </c>
      <c r="L860" s="1">
        <f t="shared" si="574"/>
        <v>0</v>
      </c>
      <c r="M860" s="1">
        <f t="shared" si="574"/>
        <v>7000</v>
      </c>
      <c r="N860" s="1">
        <f t="shared" si="574"/>
        <v>0</v>
      </c>
      <c r="O860" s="1">
        <f t="shared" si="574"/>
        <v>7000</v>
      </c>
      <c r="P860" s="1">
        <f t="shared" si="574"/>
        <v>0</v>
      </c>
      <c r="Q860" s="1"/>
      <c r="R860" s="1"/>
      <c r="S860" s="1"/>
    </row>
    <row r="861" spans="1:19">
      <c r="A861" s="204"/>
      <c r="B861" s="204"/>
      <c r="C861" s="204"/>
      <c r="D861" s="204"/>
      <c r="E861" s="204"/>
      <c r="F861" s="46" t="s">
        <v>15</v>
      </c>
      <c r="G861" s="1">
        <f>I861+K861+M861+O861+Q861+R861+S861</f>
        <v>0</v>
      </c>
      <c r="H861" s="1">
        <f t="shared" ref="H861:H864" si="575">J861+L861+N861+P861</f>
        <v>0</v>
      </c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21">
      <c r="A862" s="204"/>
      <c r="B862" s="204"/>
      <c r="C862" s="204"/>
      <c r="D862" s="204"/>
      <c r="E862" s="204"/>
      <c r="F862" s="46" t="s">
        <v>159</v>
      </c>
      <c r="G862" s="1">
        <f>I862+K862+M862+O862+Q862+R862+S862</f>
        <v>0</v>
      </c>
      <c r="H862" s="1">
        <f t="shared" si="575"/>
        <v>0</v>
      </c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21">
      <c r="A863" s="204"/>
      <c r="B863" s="204"/>
      <c r="C863" s="204"/>
      <c r="D863" s="204"/>
      <c r="E863" s="204"/>
      <c r="F863" s="46" t="s">
        <v>44</v>
      </c>
      <c r="G863" s="1">
        <f>I863+K863+M863+O863+Q863+R863+S863</f>
        <v>0</v>
      </c>
      <c r="H863" s="1">
        <f t="shared" si="575"/>
        <v>0</v>
      </c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33">
      <c r="A864" s="204"/>
      <c r="B864" s="204"/>
      <c r="C864" s="204"/>
      <c r="D864" s="204"/>
      <c r="E864" s="204"/>
      <c r="F864" s="96" t="s">
        <v>225</v>
      </c>
      <c r="G864" s="1">
        <f>I864+K864+M864+O864+Q864+R864+S864</f>
        <v>0</v>
      </c>
      <c r="H864" s="1">
        <f t="shared" si="575"/>
        <v>0</v>
      </c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>
      <c r="A865" s="204" t="s">
        <v>327</v>
      </c>
      <c r="B865" s="204"/>
      <c r="C865" s="204"/>
      <c r="D865" s="204"/>
      <c r="E865" s="204"/>
      <c r="F865" s="95" t="s">
        <v>7</v>
      </c>
      <c r="G865" s="1">
        <f>G866+G867+G868+G869+G870+G871</f>
        <v>13725.708000000001</v>
      </c>
      <c r="H865" s="1">
        <f>H866+H867+H868+H869+H870+H871</f>
        <v>0</v>
      </c>
      <c r="I865" s="1">
        <f>I866+I867+I868+I869+I870+I871</f>
        <v>3431.4270000000001</v>
      </c>
      <c r="J865" s="1">
        <f t="shared" ref="J865:P865" si="576">J866+J867+J868+J869+J870+J871</f>
        <v>0</v>
      </c>
      <c r="K865" s="1">
        <f t="shared" si="576"/>
        <v>3431.4270000000001</v>
      </c>
      <c r="L865" s="1">
        <f t="shared" si="576"/>
        <v>0</v>
      </c>
      <c r="M865" s="1">
        <f t="shared" si="576"/>
        <v>3431.4270000000001</v>
      </c>
      <c r="N865" s="1">
        <f t="shared" si="576"/>
        <v>0</v>
      </c>
      <c r="O865" s="1">
        <f t="shared" si="576"/>
        <v>3431.4270000000001</v>
      </c>
      <c r="P865" s="1">
        <f t="shared" si="576"/>
        <v>0</v>
      </c>
      <c r="Q865" s="1"/>
      <c r="R865" s="1"/>
      <c r="S865" s="1"/>
    </row>
    <row r="866" spans="1:19" ht="21">
      <c r="A866" s="204"/>
      <c r="B866" s="204"/>
      <c r="C866" s="204"/>
      <c r="D866" s="204"/>
      <c r="E866" s="204"/>
      <c r="F866" s="46" t="s">
        <v>13</v>
      </c>
      <c r="G866" s="1">
        <f>I866+K866+M866+O866+Q866+R866+S866</f>
        <v>0</v>
      </c>
      <c r="H866" s="1">
        <f>J866+L866+N866+P866</f>
        <v>0</v>
      </c>
      <c r="I866" s="1">
        <f t="shared" ref="I866:L866" si="577">I509</f>
        <v>0</v>
      </c>
      <c r="J866" s="1">
        <f t="shared" si="577"/>
        <v>0</v>
      </c>
      <c r="K866" s="1">
        <f t="shared" si="577"/>
        <v>0</v>
      </c>
      <c r="L866" s="1">
        <f t="shared" si="577"/>
        <v>0</v>
      </c>
      <c r="M866" s="1">
        <f t="shared" ref="M866:N868" si="578">M509</f>
        <v>0</v>
      </c>
      <c r="N866" s="1">
        <f t="shared" si="578"/>
        <v>0</v>
      </c>
      <c r="O866" s="1">
        <f t="shared" ref="O866:P866" si="579">O509</f>
        <v>0</v>
      </c>
      <c r="P866" s="1">
        <f t="shared" si="579"/>
        <v>0</v>
      </c>
      <c r="Q866" s="1"/>
      <c r="R866" s="1"/>
      <c r="S866" s="1"/>
    </row>
    <row r="867" spans="1:19" ht="21">
      <c r="A867" s="204"/>
      <c r="B867" s="204"/>
      <c r="C867" s="204"/>
      <c r="D867" s="204"/>
      <c r="E867" s="204"/>
      <c r="F867" s="46" t="s">
        <v>14</v>
      </c>
      <c r="G867" s="1">
        <f>I867+K867+M867+O867+Q867+R867+S867</f>
        <v>0</v>
      </c>
      <c r="H867" s="1">
        <f>J867+L867+N867+P867</f>
        <v>0</v>
      </c>
      <c r="I867" s="1">
        <f t="shared" ref="I867:L867" si="580">I510</f>
        <v>0</v>
      </c>
      <c r="J867" s="1">
        <f t="shared" si="580"/>
        <v>0</v>
      </c>
      <c r="K867" s="1">
        <f t="shared" si="580"/>
        <v>0</v>
      </c>
      <c r="L867" s="1">
        <f t="shared" si="580"/>
        <v>0</v>
      </c>
      <c r="M867" s="1">
        <f t="shared" si="578"/>
        <v>0</v>
      </c>
      <c r="N867" s="1">
        <f t="shared" si="578"/>
        <v>0</v>
      </c>
      <c r="O867" s="1">
        <f t="shared" ref="O867:P867" si="581">O510</f>
        <v>0</v>
      </c>
      <c r="P867" s="1">
        <f t="shared" si="581"/>
        <v>0</v>
      </c>
      <c r="Q867" s="1"/>
      <c r="R867" s="1"/>
      <c r="S867" s="1"/>
    </row>
    <row r="868" spans="1:19">
      <c r="A868" s="204"/>
      <c r="B868" s="204"/>
      <c r="C868" s="204"/>
      <c r="D868" s="204"/>
      <c r="E868" s="204"/>
      <c r="F868" s="46" t="s">
        <v>15</v>
      </c>
      <c r="G868" s="1">
        <f>I868+K868+M868+O868+Q868+R868+S868</f>
        <v>13725.708000000001</v>
      </c>
      <c r="H868" s="1">
        <f t="shared" ref="H868:H871" si="582">J868+L868+N868+P868</f>
        <v>0</v>
      </c>
      <c r="I868" s="1">
        <f t="shared" ref="I868:L868" si="583">I511</f>
        <v>3431.4270000000001</v>
      </c>
      <c r="J868" s="1">
        <f t="shared" si="583"/>
        <v>0</v>
      </c>
      <c r="K868" s="1">
        <f t="shared" si="583"/>
        <v>3431.4270000000001</v>
      </c>
      <c r="L868" s="1">
        <f t="shared" si="583"/>
        <v>0</v>
      </c>
      <c r="M868" s="1">
        <f t="shared" si="578"/>
        <v>3431.4270000000001</v>
      </c>
      <c r="N868" s="1">
        <f t="shared" si="578"/>
        <v>0</v>
      </c>
      <c r="O868" s="1">
        <f t="shared" ref="O868:P868" si="584">O511</f>
        <v>3431.4270000000001</v>
      </c>
      <c r="P868" s="1">
        <f t="shared" si="584"/>
        <v>0</v>
      </c>
      <c r="Q868" s="1"/>
      <c r="R868" s="1"/>
      <c r="S868" s="1"/>
    </row>
    <row r="869" spans="1:19" ht="21">
      <c r="A869" s="204"/>
      <c r="B869" s="204"/>
      <c r="C869" s="204"/>
      <c r="D869" s="204"/>
      <c r="E869" s="204"/>
      <c r="F869" s="46" t="s">
        <v>159</v>
      </c>
      <c r="G869" s="1">
        <f>I869+K869+M869+O869+Q869+R869+S869</f>
        <v>0</v>
      </c>
      <c r="H869" s="1">
        <f t="shared" si="582"/>
        <v>0</v>
      </c>
      <c r="I869" s="1">
        <f t="shared" ref="I869:L869" si="585">I512</f>
        <v>0</v>
      </c>
      <c r="J869" s="1">
        <f t="shared" si="585"/>
        <v>0</v>
      </c>
      <c r="K869" s="1">
        <f t="shared" si="585"/>
        <v>0</v>
      </c>
      <c r="L869" s="1">
        <f t="shared" si="585"/>
        <v>0</v>
      </c>
      <c r="M869" s="1">
        <f t="shared" ref="M869:N869" si="586">M512</f>
        <v>0</v>
      </c>
      <c r="N869" s="1">
        <f t="shared" si="586"/>
        <v>0</v>
      </c>
      <c r="O869" s="1">
        <f t="shared" ref="O869:P869" si="587">O512</f>
        <v>0</v>
      </c>
      <c r="P869" s="1">
        <f t="shared" si="587"/>
        <v>0</v>
      </c>
      <c r="Q869" s="1"/>
      <c r="R869" s="1"/>
      <c r="S869" s="1"/>
    </row>
    <row r="870" spans="1:19" ht="21">
      <c r="A870" s="204"/>
      <c r="B870" s="204"/>
      <c r="C870" s="204"/>
      <c r="D870" s="204"/>
      <c r="E870" s="204"/>
      <c r="F870" s="46" t="s">
        <v>44</v>
      </c>
      <c r="G870" s="1">
        <f>I870+K870+M870+O870+Q870+R870+S870</f>
        <v>0</v>
      </c>
      <c r="H870" s="1">
        <f t="shared" si="582"/>
        <v>0</v>
      </c>
      <c r="I870" s="1">
        <f t="shared" ref="I870:L870" si="588">I513</f>
        <v>0</v>
      </c>
      <c r="J870" s="1">
        <f t="shared" si="588"/>
        <v>0</v>
      </c>
      <c r="K870" s="1">
        <f t="shared" si="588"/>
        <v>0</v>
      </c>
      <c r="L870" s="1">
        <f t="shared" si="588"/>
        <v>0</v>
      </c>
      <c r="M870" s="1">
        <f t="shared" ref="M870:N870" si="589">M513</f>
        <v>0</v>
      </c>
      <c r="N870" s="1">
        <f t="shared" si="589"/>
        <v>0</v>
      </c>
      <c r="O870" s="1">
        <f t="shared" ref="O870:P870" si="590">O513</f>
        <v>0</v>
      </c>
      <c r="P870" s="1">
        <f t="shared" si="590"/>
        <v>0</v>
      </c>
      <c r="Q870" s="1"/>
      <c r="R870" s="1"/>
      <c r="S870" s="1"/>
    </row>
    <row r="871" spans="1:19" ht="33">
      <c r="A871" s="204"/>
      <c r="B871" s="204"/>
      <c r="C871" s="204"/>
      <c r="D871" s="204"/>
      <c r="E871" s="204"/>
      <c r="F871" s="96" t="s">
        <v>225</v>
      </c>
      <c r="G871" s="1">
        <f>I871+K871+M871+O871+Q871+R871+S871</f>
        <v>0</v>
      </c>
      <c r="H871" s="1">
        <f t="shared" si="582"/>
        <v>0</v>
      </c>
      <c r="I871" s="1">
        <f t="shared" ref="I871:L871" si="591">I514</f>
        <v>0</v>
      </c>
      <c r="J871" s="1">
        <f t="shared" si="591"/>
        <v>0</v>
      </c>
      <c r="K871" s="1">
        <f t="shared" si="591"/>
        <v>0</v>
      </c>
      <c r="L871" s="1">
        <f t="shared" si="591"/>
        <v>0</v>
      </c>
      <c r="M871" s="1">
        <f t="shared" ref="M871:N871" si="592">M514</f>
        <v>0</v>
      </c>
      <c r="N871" s="1">
        <f t="shared" si="592"/>
        <v>0</v>
      </c>
      <c r="O871" s="1">
        <f t="shared" ref="O871:P871" si="593">O514</f>
        <v>0</v>
      </c>
      <c r="P871" s="1">
        <f t="shared" si="593"/>
        <v>0</v>
      </c>
      <c r="Q871" s="1"/>
      <c r="R871" s="1"/>
      <c r="S871" s="1"/>
    </row>
    <row r="872" spans="1:19">
      <c r="A872" s="172"/>
      <c r="B872" s="28"/>
      <c r="C872" s="28"/>
      <c r="D872" s="28"/>
      <c r="E872" s="28"/>
      <c r="F872" s="29"/>
      <c r="G872" s="28"/>
      <c r="H872" s="28"/>
      <c r="I872" s="30"/>
      <c r="J872" s="28"/>
      <c r="K872" s="28"/>
      <c r="L872" s="28"/>
      <c r="M872" s="28"/>
      <c r="N872" s="28"/>
      <c r="O872" s="28"/>
      <c r="P872" s="28"/>
      <c r="Q872" s="28"/>
      <c r="R872" s="28"/>
    </row>
    <row r="873" spans="1:19">
      <c r="A873" s="172"/>
      <c r="B873" s="28"/>
      <c r="C873" s="28"/>
      <c r="D873" s="28"/>
      <c r="E873" s="28"/>
      <c r="F873" s="29"/>
      <c r="G873" s="28"/>
      <c r="H873" s="28"/>
      <c r="I873" s="30"/>
      <c r="J873" s="28"/>
      <c r="K873" s="28"/>
      <c r="L873" s="28"/>
      <c r="M873" s="28"/>
      <c r="N873" s="28"/>
      <c r="O873" s="28"/>
      <c r="P873" s="28"/>
      <c r="Q873" s="28"/>
      <c r="R873" s="28"/>
    </row>
    <row r="874" spans="1:19">
      <c r="A874" s="172"/>
      <c r="B874" s="28"/>
      <c r="C874" s="28"/>
      <c r="D874" s="28"/>
      <c r="E874" s="28"/>
      <c r="F874" s="29"/>
      <c r="G874" s="28"/>
      <c r="H874" s="28"/>
      <c r="I874" s="30"/>
      <c r="J874" s="28"/>
      <c r="K874" s="28"/>
      <c r="L874" s="28"/>
      <c r="M874" s="28"/>
      <c r="N874" s="28"/>
      <c r="O874" s="28"/>
      <c r="P874" s="28"/>
      <c r="Q874" s="28"/>
      <c r="R874" s="28"/>
    </row>
    <row r="875" spans="1:19">
      <c r="A875" s="172"/>
      <c r="B875" s="28"/>
      <c r="C875" s="28"/>
      <c r="D875" s="28"/>
      <c r="E875" s="28"/>
      <c r="F875" s="29"/>
      <c r="G875" s="28"/>
      <c r="H875" s="28"/>
      <c r="I875" s="30"/>
      <c r="J875" s="28"/>
      <c r="K875" s="28"/>
      <c r="L875" s="28"/>
      <c r="M875" s="28"/>
      <c r="N875" s="28"/>
      <c r="O875" s="28"/>
      <c r="P875" s="28"/>
      <c r="Q875" s="28"/>
      <c r="R875" s="28"/>
    </row>
    <row r="876" spans="1:19">
      <c r="A876" s="172"/>
      <c r="B876" s="28"/>
      <c r="C876" s="28"/>
      <c r="D876" s="28"/>
      <c r="E876" s="28"/>
      <c r="F876" s="29"/>
      <c r="G876" s="28"/>
      <c r="H876" s="28"/>
      <c r="I876" s="30"/>
      <c r="J876" s="28"/>
      <c r="K876" s="28"/>
      <c r="L876" s="28"/>
      <c r="M876" s="28"/>
      <c r="N876" s="28"/>
      <c r="O876" s="28"/>
      <c r="P876" s="28"/>
      <c r="Q876" s="28"/>
      <c r="R876" s="28"/>
    </row>
    <row r="877" spans="1:19">
      <c r="A877" s="172"/>
      <c r="B877" s="28"/>
      <c r="C877" s="28"/>
      <c r="D877" s="28"/>
      <c r="E877" s="28"/>
      <c r="F877" s="29"/>
      <c r="G877" s="28"/>
      <c r="H877" s="28"/>
      <c r="I877" s="30"/>
      <c r="J877" s="28"/>
      <c r="K877" s="28"/>
      <c r="L877" s="28"/>
      <c r="M877" s="28"/>
      <c r="N877" s="28"/>
      <c r="O877" s="28"/>
      <c r="P877" s="28"/>
      <c r="Q877" s="28"/>
      <c r="R877" s="28"/>
    </row>
    <row r="878" spans="1:19">
      <c r="A878" s="172"/>
      <c r="B878" s="28"/>
      <c r="C878" s="28"/>
      <c r="D878" s="28"/>
      <c r="E878" s="28"/>
      <c r="F878" s="29"/>
      <c r="G878" s="28"/>
      <c r="H878" s="28"/>
      <c r="I878" s="30"/>
      <c r="J878" s="28"/>
      <c r="K878" s="28"/>
      <c r="L878" s="28"/>
      <c r="M878" s="28"/>
      <c r="N878" s="28"/>
      <c r="O878" s="28"/>
      <c r="P878" s="28"/>
      <c r="Q878" s="28"/>
      <c r="R878" s="28"/>
    </row>
    <row r="879" spans="1:19">
      <c r="A879" s="172"/>
      <c r="B879" s="28"/>
      <c r="C879" s="28"/>
      <c r="D879" s="28"/>
      <c r="E879" s="28"/>
      <c r="F879" s="29"/>
      <c r="G879" s="28"/>
      <c r="H879" s="28"/>
      <c r="I879" s="30"/>
      <c r="J879" s="28"/>
      <c r="K879" s="28"/>
      <c r="L879" s="28"/>
      <c r="M879" s="28"/>
      <c r="N879" s="28"/>
      <c r="O879" s="28"/>
      <c r="P879" s="28"/>
      <c r="Q879" s="28"/>
      <c r="R879" s="28"/>
    </row>
    <row r="880" spans="1:19">
      <c r="A880" s="172"/>
      <c r="B880" s="28"/>
      <c r="C880" s="28"/>
      <c r="D880" s="28"/>
      <c r="E880" s="28"/>
      <c r="F880" s="29"/>
      <c r="G880" s="28"/>
      <c r="H880" s="28"/>
      <c r="I880" s="30"/>
      <c r="J880" s="28"/>
      <c r="K880" s="28"/>
      <c r="L880" s="28"/>
      <c r="M880" s="28"/>
      <c r="N880" s="28"/>
      <c r="O880" s="28"/>
      <c r="P880" s="28"/>
      <c r="Q880" s="28"/>
      <c r="R880" s="28"/>
    </row>
    <row r="881" spans="1:18">
      <c r="A881" s="172"/>
      <c r="B881" s="28"/>
      <c r="C881" s="28"/>
      <c r="D881" s="28"/>
      <c r="E881" s="28"/>
      <c r="F881" s="29"/>
      <c r="G881" s="28"/>
      <c r="H881" s="28"/>
      <c r="I881" s="30"/>
      <c r="J881" s="28"/>
      <c r="K881" s="28"/>
      <c r="L881" s="28"/>
      <c r="M881" s="28"/>
      <c r="N881" s="28"/>
      <c r="O881" s="28"/>
      <c r="P881" s="28"/>
      <c r="Q881" s="28"/>
      <c r="R881" s="28"/>
    </row>
    <row r="882" spans="1:18">
      <c r="A882" s="172"/>
      <c r="B882" s="28"/>
      <c r="C882" s="28"/>
      <c r="D882" s="28"/>
      <c r="E882" s="28"/>
      <c r="F882" s="29"/>
      <c r="G882" s="28"/>
      <c r="H882" s="28"/>
      <c r="I882" s="30"/>
      <c r="J882" s="28"/>
      <c r="K882" s="28"/>
      <c r="L882" s="28"/>
      <c r="M882" s="28"/>
      <c r="N882" s="28"/>
      <c r="O882" s="28"/>
      <c r="P882" s="28"/>
      <c r="Q882" s="28"/>
      <c r="R882" s="28"/>
    </row>
    <row r="883" spans="1:18">
      <c r="A883" s="172"/>
      <c r="B883" s="28"/>
      <c r="C883" s="28"/>
      <c r="D883" s="28"/>
      <c r="E883" s="28"/>
      <c r="F883" s="29"/>
      <c r="G883" s="28"/>
      <c r="H883" s="28"/>
      <c r="I883" s="30"/>
      <c r="J883" s="28"/>
      <c r="K883" s="28"/>
      <c r="L883" s="28"/>
      <c r="M883" s="28"/>
      <c r="N883" s="28"/>
      <c r="O883" s="28"/>
      <c r="P883" s="28"/>
      <c r="Q883" s="28"/>
      <c r="R883" s="28"/>
    </row>
    <row r="884" spans="1:18">
      <c r="A884" s="172"/>
      <c r="B884" s="28"/>
      <c r="C884" s="28"/>
      <c r="D884" s="28"/>
      <c r="E884" s="28"/>
      <c r="F884" s="29"/>
      <c r="G884" s="28"/>
      <c r="H884" s="28"/>
      <c r="I884" s="30"/>
      <c r="J884" s="28"/>
      <c r="K884" s="28"/>
      <c r="L884" s="28"/>
      <c r="M884" s="28"/>
      <c r="N884" s="28"/>
      <c r="O884" s="28"/>
      <c r="P884" s="28"/>
      <c r="Q884" s="28"/>
      <c r="R884" s="28"/>
    </row>
    <row r="885" spans="1:18">
      <c r="A885" s="172"/>
      <c r="B885" s="28"/>
      <c r="C885" s="28"/>
      <c r="D885" s="28"/>
      <c r="E885" s="28"/>
      <c r="F885" s="29"/>
      <c r="G885" s="28"/>
      <c r="H885" s="28"/>
      <c r="I885" s="30"/>
      <c r="J885" s="28"/>
      <c r="K885" s="28"/>
      <c r="L885" s="28"/>
      <c r="M885" s="28"/>
      <c r="N885" s="28"/>
      <c r="O885" s="28"/>
      <c r="P885" s="28"/>
      <c r="Q885" s="28"/>
      <c r="R885" s="28"/>
    </row>
    <row r="886" spans="1:18">
      <c r="A886" s="172"/>
      <c r="B886" s="28"/>
      <c r="C886" s="28"/>
      <c r="D886" s="28"/>
      <c r="E886" s="28"/>
      <c r="F886" s="29"/>
      <c r="G886" s="28"/>
      <c r="H886" s="28"/>
      <c r="I886" s="30"/>
      <c r="J886" s="28"/>
      <c r="K886" s="28"/>
      <c r="L886" s="28"/>
      <c r="M886" s="28"/>
      <c r="N886" s="28"/>
      <c r="O886" s="28"/>
      <c r="P886" s="28"/>
      <c r="Q886" s="28"/>
      <c r="R886" s="28"/>
    </row>
    <row r="887" spans="1:18">
      <c r="A887" s="172"/>
      <c r="B887" s="28"/>
      <c r="C887" s="28"/>
      <c r="D887" s="28"/>
      <c r="E887" s="28"/>
      <c r="F887" s="29"/>
      <c r="G887" s="28"/>
      <c r="H887" s="28"/>
      <c r="I887" s="30"/>
      <c r="J887" s="28"/>
      <c r="K887" s="28"/>
      <c r="L887" s="28"/>
      <c r="M887" s="28"/>
      <c r="N887" s="28"/>
      <c r="O887" s="28"/>
      <c r="P887" s="28"/>
      <c r="Q887" s="28"/>
      <c r="R887" s="28"/>
    </row>
    <row r="888" spans="1:18">
      <c r="A888" s="172"/>
      <c r="B888" s="28"/>
      <c r="C888" s="28"/>
      <c r="D888" s="28"/>
      <c r="E888" s="28"/>
      <c r="F888" s="29"/>
      <c r="G888" s="28"/>
      <c r="H888" s="28"/>
      <c r="I888" s="30"/>
      <c r="J888" s="28"/>
      <c r="K888" s="28"/>
      <c r="L888" s="28"/>
      <c r="M888" s="28"/>
      <c r="N888" s="28"/>
      <c r="O888" s="28"/>
      <c r="P888" s="28"/>
      <c r="Q888" s="28"/>
      <c r="R888" s="28"/>
    </row>
    <row r="889" spans="1:18">
      <c r="A889" s="172"/>
      <c r="B889" s="28"/>
      <c r="C889" s="28"/>
      <c r="D889" s="28"/>
      <c r="E889" s="28"/>
      <c r="F889" s="29"/>
      <c r="G889" s="28"/>
      <c r="H889" s="28"/>
      <c r="I889" s="30"/>
      <c r="J889" s="28"/>
      <c r="K889" s="28"/>
      <c r="L889" s="28"/>
      <c r="M889" s="28"/>
      <c r="N889" s="28"/>
      <c r="O889" s="28"/>
      <c r="P889" s="28"/>
      <c r="Q889" s="28"/>
      <c r="R889" s="28"/>
    </row>
    <row r="890" spans="1:18">
      <c r="A890" s="172"/>
      <c r="B890" s="28"/>
      <c r="C890" s="28"/>
      <c r="D890" s="28"/>
      <c r="E890" s="28"/>
      <c r="F890" s="29"/>
      <c r="G890" s="28"/>
      <c r="H890" s="28"/>
      <c r="I890" s="30"/>
      <c r="J890" s="28"/>
      <c r="K890" s="28"/>
      <c r="L890" s="28"/>
      <c r="M890" s="28"/>
      <c r="N890" s="28"/>
      <c r="O890" s="28"/>
      <c r="P890" s="28"/>
      <c r="Q890" s="28"/>
      <c r="R890" s="28"/>
    </row>
    <row r="891" spans="1:18">
      <c r="A891" s="172"/>
      <c r="B891" s="28"/>
      <c r="C891" s="28"/>
      <c r="D891" s="28"/>
      <c r="E891" s="28"/>
      <c r="F891" s="29"/>
      <c r="G891" s="28"/>
      <c r="H891" s="28"/>
      <c r="I891" s="30"/>
      <c r="J891" s="28"/>
      <c r="K891" s="28"/>
      <c r="L891" s="28"/>
      <c r="M891" s="28"/>
      <c r="N891" s="28"/>
      <c r="O891" s="28"/>
      <c r="P891" s="28"/>
      <c r="Q891" s="28"/>
      <c r="R891" s="28"/>
    </row>
    <row r="892" spans="1:18">
      <c r="A892" s="172"/>
      <c r="B892" s="28"/>
      <c r="C892" s="28"/>
      <c r="D892" s="28"/>
      <c r="E892" s="28"/>
      <c r="F892" s="29"/>
      <c r="G892" s="28"/>
      <c r="H892" s="28"/>
      <c r="I892" s="30"/>
      <c r="J892" s="28"/>
      <c r="K892" s="28"/>
      <c r="L892" s="28"/>
      <c r="M892" s="28"/>
      <c r="N892" s="28"/>
      <c r="O892" s="28"/>
      <c r="P892" s="28"/>
      <c r="Q892" s="28"/>
      <c r="R892" s="28"/>
    </row>
    <row r="893" spans="1:18">
      <c r="A893" s="172"/>
      <c r="B893" s="28"/>
      <c r="C893" s="28"/>
      <c r="D893" s="28"/>
      <c r="E893" s="28"/>
      <c r="F893" s="29"/>
      <c r="G893" s="28"/>
      <c r="H893" s="28"/>
      <c r="I893" s="30"/>
      <c r="J893" s="28"/>
      <c r="K893" s="28"/>
      <c r="L893" s="28"/>
      <c r="M893" s="28"/>
      <c r="N893" s="28"/>
      <c r="O893" s="28"/>
      <c r="P893" s="28"/>
      <c r="Q893" s="28"/>
      <c r="R893" s="28"/>
    </row>
    <row r="894" spans="1:18">
      <c r="A894" s="172"/>
      <c r="B894" s="28"/>
      <c r="C894" s="28"/>
      <c r="D894" s="28"/>
      <c r="E894" s="28"/>
      <c r="F894" s="29"/>
      <c r="G894" s="28"/>
      <c r="H894" s="28"/>
      <c r="I894" s="30"/>
      <c r="J894" s="28"/>
      <c r="K894" s="28"/>
      <c r="L894" s="28"/>
      <c r="M894" s="28"/>
      <c r="N894" s="28"/>
      <c r="O894" s="28"/>
      <c r="P894" s="28"/>
      <c r="Q894" s="28"/>
      <c r="R894" s="28"/>
    </row>
    <row r="895" spans="1:18">
      <c r="A895" s="172"/>
      <c r="B895" s="28"/>
      <c r="C895" s="28"/>
      <c r="D895" s="28"/>
      <c r="E895" s="28"/>
      <c r="F895" s="29"/>
      <c r="G895" s="28"/>
      <c r="H895" s="28"/>
      <c r="I895" s="30"/>
      <c r="J895" s="28"/>
      <c r="K895" s="28"/>
      <c r="L895" s="28"/>
      <c r="M895" s="28"/>
      <c r="N895" s="28"/>
      <c r="O895" s="28"/>
      <c r="P895" s="28"/>
      <c r="Q895" s="28"/>
      <c r="R895" s="28"/>
    </row>
    <row r="896" spans="1:18">
      <c r="A896" s="172"/>
      <c r="B896" s="28"/>
      <c r="C896" s="28"/>
      <c r="D896" s="28"/>
      <c r="E896" s="28"/>
      <c r="F896" s="29"/>
      <c r="G896" s="28"/>
      <c r="H896" s="28"/>
      <c r="I896" s="30"/>
      <c r="J896" s="28"/>
      <c r="K896" s="28"/>
      <c r="L896" s="28"/>
      <c r="M896" s="28"/>
      <c r="N896" s="28"/>
      <c r="O896" s="28"/>
      <c r="P896" s="28"/>
      <c r="Q896" s="28"/>
      <c r="R896" s="28"/>
    </row>
    <row r="897" spans="1:18">
      <c r="A897" s="172"/>
      <c r="B897" s="28"/>
      <c r="C897" s="28"/>
      <c r="D897" s="28"/>
      <c r="E897" s="28"/>
      <c r="F897" s="29"/>
      <c r="G897" s="28"/>
      <c r="H897" s="28"/>
      <c r="I897" s="30"/>
      <c r="J897" s="28"/>
      <c r="K897" s="28"/>
      <c r="L897" s="28"/>
      <c r="M897" s="28"/>
      <c r="N897" s="28"/>
      <c r="O897" s="28"/>
      <c r="P897" s="28"/>
      <c r="Q897" s="28"/>
      <c r="R897" s="28"/>
    </row>
    <row r="898" spans="1:18">
      <c r="A898" s="172"/>
      <c r="B898" s="28"/>
      <c r="C898" s="28"/>
      <c r="D898" s="28"/>
      <c r="E898" s="28"/>
      <c r="F898" s="29"/>
      <c r="G898" s="28"/>
      <c r="H898" s="28"/>
      <c r="I898" s="30"/>
      <c r="J898" s="28"/>
      <c r="K898" s="28"/>
      <c r="L898" s="28"/>
      <c r="M898" s="28"/>
      <c r="N898" s="28"/>
      <c r="O898" s="28"/>
      <c r="P898" s="28"/>
      <c r="Q898" s="28"/>
      <c r="R898" s="28"/>
    </row>
    <row r="899" spans="1:18">
      <c r="A899" s="172"/>
      <c r="B899" s="28"/>
      <c r="C899" s="28"/>
      <c r="D899" s="28"/>
      <c r="E899" s="28"/>
      <c r="F899" s="29"/>
      <c r="G899" s="28"/>
      <c r="H899" s="28"/>
      <c r="I899" s="30"/>
      <c r="J899" s="28"/>
      <c r="K899" s="28"/>
      <c r="L899" s="28"/>
      <c r="M899" s="28"/>
      <c r="N899" s="28"/>
      <c r="O899" s="28"/>
      <c r="P899" s="28"/>
      <c r="Q899" s="28"/>
      <c r="R899" s="28"/>
    </row>
    <row r="900" spans="1:18">
      <c r="A900" s="172"/>
      <c r="B900" s="28"/>
      <c r="C900" s="28"/>
      <c r="D900" s="28"/>
      <c r="E900" s="28"/>
      <c r="F900" s="29"/>
      <c r="G900" s="28"/>
      <c r="H900" s="28"/>
      <c r="I900" s="30"/>
      <c r="J900" s="28"/>
      <c r="K900" s="28"/>
      <c r="L900" s="28"/>
      <c r="M900" s="28"/>
      <c r="N900" s="28"/>
      <c r="O900" s="28"/>
      <c r="P900" s="28"/>
      <c r="Q900" s="28"/>
      <c r="R900" s="28"/>
    </row>
    <row r="901" spans="1:18">
      <c r="A901" s="172"/>
      <c r="B901" s="28"/>
      <c r="C901" s="28"/>
      <c r="D901" s="28"/>
      <c r="E901" s="28"/>
      <c r="F901" s="29"/>
      <c r="G901" s="28"/>
      <c r="H901" s="28"/>
      <c r="I901" s="30"/>
      <c r="J901" s="28"/>
      <c r="K901" s="28"/>
      <c r="L901" s="28"/>
      <c r="M901" s="28"/>
      <c r="N901" s="28"/>
      <c r="O901" s="28"/>
      <c r="P901" s="28"/>
      <c r="Q901" s="28"/>
      <c r="R901" s="28"/>
    </row>
    <row r="902" spans="1:18">
      <c r="A902" s="172"/>
      <c r="B902" s="28"/>
      <c r="C902" s="28"/>
      <c r="D902" s="28"/>
      <c r="E902" s="28"/>
      <c r="F902" s="29"/>
      <c r="G902" s="28"/>
      <c r="H902" s="28"/>
      <c r="I902" s="30"/>
      <c r="J902" s="28"/>
      <c r="K902" s="28"/>
      <c r="L902" s="28"/>
      <c r="M902" s="28"/>
      <c r="N902" s="28"/>
      <c r="O902" s="28"/>
      <c r="P902" s="28"/>
      <c r="Q902" s="28"/>
      <c r="R902" s="28"/>
    </row>
    <row r="903" spans="1:18">
      <c r="A903" s="172"/>
      <c r="B903" s="28"/>
      <c r="C903" s="28"/>
      <c r="D903" s="28"/>
      <c r="E903" s="28"/>
      <c r="F903" s="29"/>
      <c r="G903" s="28"/>
      <c r="H903" s="28"/>
      <c r="I903" s="30"/>
      <c r="J903" s="28"/>
      <c r="K903" s="28"/>
      <c r="L903" s="28"/>
      <c r="M903" s="28"/>
      <c r="N903" s="28"/>
      <c r="O903" s="28"/>
      <c r="P903" s="28"/>
      <c r="Q903" s="28"/>
      <c r="R903" s="28"/>
    </row>
    <row r="904" spans="1:18">
      <c r="A904" s="172"/>
      <c r="B904" s="28"/>
      <c r="C904" s="28"/>
      <c r="D904" s="28"/>
      <c r="E904" s="28"/>
      <c r="F904" s="29"/>
      <c r="G904" s="28"/>
      <c r="H904" s="28"/>
      <c r="I904" s="30"/>
      <c r="J904" s="28"/>
      <c r="K904" s="28"/>
      <c r="L904" s="28"/>
      <c r="M904" s="28"/>
      <c r="N904" s="28"/>
      <c r="O904" s="28"/>
      <c r="P904" s="28"/>
      <c r="Q904" s="28"/>
      <c r="R904" s="28"/>
    </row>
    <row r="905" spans="1:18">
      <c r="A905" s="172"/>
      <c r="B905" s="28"/>
      <c r="C905" s="28"/>
      <c r="D905" s="28"/>
      <c r="E905" s="28"/>
      <c r="F905" s="29"/>
      <c r="G905" s="28"/>
      <c r="H905" s="28"/>
      <c r="I905" s="30"/>
      <c r="J905" s="28"/>
      <c r="K905" s="28"/>
      <c r="L905" s="28"/>
      <c r="M905" s="28"/>
      <c r="N905" s="28"/>
      <c r="O905" s="28"/>
      <c r="P905" s="28"/>
      <c r="Q905" s="28"/>
      <c r="R905" s="28"/>
    </row>
    <row r="906" spans="1:18">
      <c r="A906" s="172"/>
      <c r="B906" s="28"/>
      <c r="C906" s="28"/>
      <c r="D906" s="28"/>
      <c r="E906" s="28"/>
      <c r="F906" s="29"/>
      <c r="G906" s="28"/>
      <c r="H906" s="28"/>
      <c r="I906" s="30"/>
      <c r="J906" s="28"/>
      <c r="K906" s="28"/>
      <c r="L906" s="28"/>
      <c r="M906" s="28"/>
      <c r="N906" s="28"/>
      <c r="O906" s="28"/>
      <c r="P906" s="28"/>
      <c r="Q906" s="28"/>
      <c r="R906" s="28"/>
    </row>
    <row r="907" spans="1:18">
      <c r="A907" s="172"/>
      <c r="B907" s="28"/>
      <c r="C907" s="28"/>
      <c r="D907" s="28"/>
      <c r="E907" s="28"/>
      <c r="F907" s="29"/>
      <c r="G907" s="28"/>
      <c r="H907" s="28"/>
      <c r="I907" s="30"/>
      <c r="J907" s="28"/>
      <c r="K907" s="28"/>
      <c r="L907" s="28"/>
      <c r="M907" s="28"/>
      <c r="N907" s="28"/>
      <c r="O907" s="28"/>
      <c r="P907" s="28"/>
      <c r="Q907" s="28"/>
      <c r="R907" s="28"/>
    </row>
    <row r="908" spans="1:18">
      <c r="A908" s="172"/>
      <c r="B908" s="28"/>
      <c r="C908" s="28"/>
      <c r="D908" s="28"/>
      <c r="E908" s="28"/>
      <c r="F908" s="29"/>
      <c r="G908" s="28"/>
      <c r="H908" s="28"/>
      <c r="I908" s="30"/>
      <c r="J908" s="28"/>
      <c r="K908" s="28"/>
      <c r="L908" s="28"/>
      <c r="M908" s="28"/>
      <c r="N908" s="28"/>
      <c r="O908" s="28"/>
      <c r="P908" s="28"/>
      <c r="Q908" s="28"/>
      <c r="R908" s="28"/>
    </row>
    <row r="909" spans="1:18">
      <c r="A909" s="172"/>
      <c r="B909" s="28"/>
      <c r="C909" s="28"/>
      <c r="D909" s="28"/>
      <c r="E909" s="28"/>
      <c r="F909" s="29"/>
      <c r="G909" s="28"/>
      <c r="H909" s="28"/>
      <c r="I909" s="30"/>
      <c r="J909" s="28"/>
      <c r="K909" s="28"/>
      <c r="L909" s="28"/>
      <c r="M909" s="28"/>
      <c r="N909" s="28"/>
      <c r="O909" s="28"/>
      <c r="P909" s="28"/>
      <c r="Q909" s="28"/>
      <c r="R909" s="28"/>
    </row>
    <row r="910" spans="1:18">
      <c r="A910" s="172"/>
      <c r="B910" s="28"/>
      <c r="C910" s="28"/>
      <c r="D910" s="28"/>
      <c r="E910" s="28"/>
      <c r="F910" s="29"/>
      <c r="G910" s="28"/>
      <c r="H910" s="28"/>
      <c r="I910" s="30"/>
      <c r="J910" s="28"/>
      <c r="K910" s="28"/>
      <c r="L910" s="28"/>
      <c r="M910" s="28"/>
      <c r="N910" s="28"/>
      <c r="O910" s="28"/>
      <c r="P910" s="28"/>
      <c r="Q910" s="28"/>
      <c r="R910" s="28"/>
    </row>
    <row r="911" spans="1:18">
      <c r="A911" s="172"/>
      <c r="B911" s="28"/>
      <c r="C911" s="28"/>
      <c r="D911" s="28"/>
      <c r="E911" s="28"/>
      <c r="F911" s="29"/>
      <c r="G911" s="28"/>
      <c r="H911" s="28"/>
      <c r="I911" s="30"/>
      <c r="J911" s="28"/>
      <c r="K911" s="28"/>
      <c r="L911" s="28"/>
      <c r="M911" s="28"/>
      <c r="N911" s="28"/>
      <c r="O911" s="28"/>
      <c r="P911" s="28"/>
      <c r="Q911" s="28"/>
      <c r="R911" s="28"/>
    </row>
    <row r="912" spans="1:18">
      <c r="A912" s="172"/>
      <c r="B912" s="28"/>
      <c r="C912" s="28"/>
      <c r="D912" s="28"/>
      <c r="E912" s="28"/>
      <c r="F912" s="29"/>
      <c r="G912" s="28"/>
      <c r="H912" s="28"/>
      <c r="I912" s="30"/>
      <c r="J912" s="28"/>
      <c r="K912" s="28"/>
      <c r="L912" s="28"/>
      <c r="M912" s="28"/>
      <c r="N912" s="28"/>
      <c r="O912" s="28"/>
      <c r="P912" s="28"/>
      <c r="Q912" s="28"/>
      <c r="R912" s="28"/>
    </row>
    <row r="913" spans="1:18">
      <c r="A913" s="172"/>
      <c r="B913" s="28"/>
      <c r="C913" s="28"/>
      <c r="D913" s="28"/>
      <c r="E913" s="28"/>
      <c r="F913" s="29"/>
      <c r="G913" s="28"/>
      <c r="H913" s="28"/>
      <c r="I913" s="30"/>
      <c r="J913" s="28"/>
      <c r="K913" s="28"/>
      <c r="L913" s="28"/>
      <c r="M913" s="28"/>
      <c r="N913" s="28"/>
      <c r="O913" s="28"/>
      <c r="P913" s="28"/>
      <c r="Q913" s="28"/>
      <c r="R913" s="28"/>
    </row>
    <row r="914" spans="1:18">
      <c r="A914" s="172"/>
      <c r="B914" s="28"/>
      <c r="C914" s="28"/>
      <c r="D914" s="28"/>
      <c r="E914" s="28"/>
      <c r="F914" s="29"/>
      <c r="G914" s="28"/>
      <c r="H914" s="28"/>
      <c r="I914" s="30"/>
      <c r="J914" s="28"/>
      <c r="K914" s="28"/>
      <c r="L914" s="28"/>
      <c r="M914" s="28"/>
      <c r="N914" s="28"/>
      <c r="O914" s="28"/>
      <c r="P914" s="28"/>
      <c r="Q914" s="28"/>
      <c r="R914" s="28"/>
    </row>
    <row r="915" spans="1:18">
      <c r="A915" s="172"/>
      <c r="B915" s="28"/>
      <c r="C915" s="28"/>
      <c r="D915" s="28"/>
      <c r="E915" s="28"/>
      <c r="F915" s="29"/>
      <c r="G915" s="28"/>
      <c r="H915" s="28"/>
      <c r="I915" s="30"/>
      <c r="J915" s="28"/>
      <c r="K915" s="28"/>
      <c r="L915" s="28"/>
      <c r="M915" s="28"/>
      <c r="N915" s="28"/>
      <c r="O915" s="28"/>
      <c r="P915" s="28"/>
      <c r="Q915" s="28"/>
      <c r="R915" s="28"/>
    </row>
    <row r="916" spans="1:18">
      <c r="A916" s="172"/>
      <c r="B916" s="28"/>
      <c r="C916" s="28"/>
      <c r="D916" s="28"/>
      <c r="E916" s="28"/>
      <c r="F916" s="29"/>
      <c r="G916" s="28"/>
      <c r="H916" s="28"/>
      <c r="I916" s="30"/>
      <c r="J916" s="28"/>
      <c r="K916" s="28"/>
      <c r="L916" s="28"/>
      <c r="M916" s="28"/>
      <c r="N916" s="28"/>
      <c r="O916" s="28"/>
      <c r="P916" s="28"/>
      <c r="Q916" s="28"/>
      <c r="R916" s="28"/>
    </row>
    <row r="917" spans="1:18">
      <c r="A917" s="172"/>
      <c r="B917" s="28"/>
      <c r="C917" s="28"/>
      <c r="D917" s="28"/>
      <c r="E917" s="28"/>
      <c r="F917" s="29"/>
      <c r="G917" s="28"/>
      <c r="H917" s="28"/>
      <c r="I917" s="30"/>
      <c r="J917" s="28"/>
      <c r="K917" s="28"/>
      <c r="L917" s="28"/>
      <c r="M917" s="28"/>
      <c r="N917" s="28"/>
      <c r="O917" s="28"/>
      <c r="P917" s="28"/>
      <c r="Q917" s="28"/>
      <c r="R917" s="28"/>
    </row>
    <row r="918" spans="1:18">
      <c r="A918" s="172"/>
      <c r="B918" s="28"/>
      <c r="C918" s="28"/>
      <c r="D918" s="28"/>
      <c r="E918" s="28"/>
      <c r="F918" s="29"/>
      <c r="G918" s="28"/>
      <c r="H918" s="28"/>
      <c r="I918" s="30"/>
      <c r="J918" s="28"/>
      <c r="K918" s="28"/>
      <c r="L918" s="28"/>
      <c r="M918" s="28"/>
      <c r="N918" s="28"/>
      <c r="O918" s="28"/>
      <c r="P918" s="28"/>
      <c r="Q918" s="28"/>
      <c r="R918" s="28"/>
    </row>
    <row r="919" spans="1:18">
      <c r="A919" s="172"/>
      <c r="B919" s="28"/>
      <c r="C919" s="28"/>
      <c r="D919" s="28"/>
      <c r="E919" s="28"/>
      <c r="F919" s="29"/>
      <c r="G919" s="28"/>
      <c r="H919" s="28"/>
      <c r="I919" s="30"/>
      <c r="J919" s="28"/>
      <c r="K919" s="28"/>
      <c r="L919" s="28"/>
      <c r="M919" s="28"/>
      <c r="N919" s="28"/>
      <c r="O919" s="28"/>
      <c r="P919" s="28"/>
      <c r="Q919" s="28"/>
      <c r="R919" s="28"/>
    </row>
    <row r="920" spans="1:18">
      <c r="A920" s="172"/>
      <c r="B920" s="28"/>
      <c r="C920" s="28"/>
      <c r="D920" s="28"/>
      <c r="E920" s="28"/>
      <c r="F920" s="29"/>
      <c r="G920" s="28"/>
      <c r="H920" s="28"/>
      <c r="I920" s="30"/>
      <c r="J920" s="28"/>
      <c r="K920" s="28"/>
      <c r="L920" s="28"/>
      <c r="M920" s="28"/>
      <c r="N920" s="28"/>
      <c r="O920" s="28"/>
      <c r="P920" s="28"/>
      <c r="Q920" s="28"/>
      <c r="R920" s="28"/>
    </row>
    <row r="921" spans="1:18">
      <c r="A921" s="172"/>
      <c r="B921" s="28"/>
      <c r="C921" s="28"/>
      <c r="D921" s="28"/>
      <c r="E921" s="28"/>
      <c r="F921" s="29"/>
      <c r="G921" s="28"/>
      <c r="H921" s="28"/>
      <c r="I921" s="30"/>
      <c r="J921" s="28"/>
      <c r="K921" s="28"/>
      <c r="L921" s="28"/>
      <c r="M921" s="28"/>
      <c r="N921" s="28"/>
      <c r="O921" s="28"/>
      <c r="P921" s="28"/>
      <c r="Q921" s="28"/>
      <c r="R921" s="28"/>
    </row>
    <row r="922" spans="1:18">
      <c r="A922" s="172"/>
      <c r="B922" s="28"/>
      <c r="C922" s="28"/>
      <c r="D922" s="28"/>
      <c r="E922" s="28"/>
      <c r="F922" s="29"/>
      <c r="G922" s="28"/>
      <c r="H922" s="28"/>
      <c r="I922" s="30"/>
      <c r="J922" s="28"/>
      <c r="K922" s="28"/>
      <c r="L922" s="28"/>
      <c r="M922" s="28"/>
      <c r="N922" s="28"/>
      <c r="O922" s="28"/>
      <c r="P922" s="28"/>
      <c r="Q922" s="28"/>
      <c r="R922" s="28"/>
    </row>
    <row r="923" spans="1:18">
      <c r="A923" s="172"/>
      <c r="B923" s="28"/>
      <c r="C923" s="28"/>
      <c r="D923" s="28"/>
      <c r="E923" s="28"/>
      <c r="F923" s="29"/>
      <c r="G923" s="28"/>
      <c r="H923" s="28"/>
      <c r="I923" s="30"/>
      <c r="J923" s="28"/>
      <c r="K923" s="28"/>
      <c r="L923" s="28"/>
      <c r="M923" s="28"/>
      <c r="N923" s="28"/>
      <c r="O923" s="28"/>
      <c r="P923" s="28"/>
      <c r="Q923" s="28"/>
      <c r="R923" s="28"/>
    </row>
    <row r="924" spans="1:18">
      <c r="A924" s="172"/>
      <c r="B924" s="28"/>
      <c r="C924" s="28"/>
      <c r="D924" s="28"/>
      <c r="E924" s="28"/>
      <c r="F924" s="29"/>
      <c r="G924" s="28"/>
      <c r="H924" s="28"/>
      <c r="I924" s="30"/>
      <c r="J924" s="28"/>
      <c r="K924" s="28"/>
      <c r="L924" s="28"/>
      <c r="M924" s="28"/>
      <c r="N924" s="28"/>
      <c r="O924" s="28"/>
      <c r="P924" s="28"/>
      <c r="Q924" s="28"/>
      <c r="R924" s="28"/>
    </row>
    <row r="925" spans="1:18">
      <c r="A925" s="172"/>
      <c r="B925" s="28"/>
      <c r="C925" s="28"/>
      <c r="D925" s="28"/>
      <c r="E925" s="28"/>
      <c r="F925" s="29"/>
      <c r="G925" s="28"/>
      <c r="H925" s="28"/>
      <c r="I925" s="30"/>
      <c r="J925" s="28"/>
      <c r="K925" s="28"/>
      <c r="L925" s="28"/>
      <c r="M925" s="28"/>
      <c r="N925" s="28"/>
      <c r="O925" s="28"/>
      <c r="P925" s="28"/>
      <c r="Q925" s="28"/>
      <c r="R925" s="28"/>
    </row>
    <row r="926" spans="1:18">
      <c r="A926" s="172"/>
      <c r="B926" s="28"/>
      <c r="C926" s="28"/>
      <c r="D926" s="28"/>
      <c r="E926" s="28"/>
      <c r="F926" s="29"/>
      <c r="G926" s="28"/>
      <c r="H926" s="28"/>
      <c r="I926" s="30"/>
      <c r="J926" s="28"/>
      <c r="K926" s="28"/>
      <c r="L926" s="28"/>
      <c r="M926" s="28"/>
      <c r="N926" s="28"/>
      <c r="O926" s="28"/>
      <c r="P926" s="28"/>
      <c r="Q926" s="28"/>
      <c r="R926" s="28"/>
    </row>
    <row r="927" spans="1:18">
      <c r="A927" s="172"/>
      <c r="B927" s="28"/>
      <c r="C927" s="28"/>
      <c r="D927" s="28"/>
      <c r="E927" s="28"/>
      <c r="F927" s="29"/>
      <c r="G927" s="28"/>
      <c r="H927" s="28"/>
      <c r="I927" s="30"/>
      <c r="J927" s="28"/>
      <c r="K927" s="28"/>
      <c r="L927" s="28"/>
      <c r="M927" s="28"/>
      <c r="N927" s="28"/>
      <c r="O927" s="28"/>
      <c r="P927" s="28"/>
      <c r="Q927" s="28"/>
      <c r="R927" s="28"/>
    </row>
    <row r="928" spans="1:18">
      <c r="A928" s="172"/>
      <c r="B928" s="28"/>
      <c r="C928" s="28"/>
      <c r="D928" s="28"/>
      <c r="E928" s="28"/>
      <c r="F928" s="29"/>
      <c r="G928" s="28"/>
      <c r="H928" s="28"/>
      <c r="I928" s="30"/>
      <c r="J928" s="28"/>
      <c r="K928" s="28"/>
      <c r="L928" s="28"/>
      <c r="M928" s="28"/>
      <c r="N928" s="28"/>
      <c r="O928" s="28"/>
      <c r="P928" s="28"/>
      <c r="Q928" s="28"/>
      <c r="R928" s="28"/>
    </row>
    <row r="929" spans="1:18">
      <c r="A929" s="172"/>
      <c r="B929" s="28"/>
      <c r="C929" s="28"/>
      <c r="D929" s="28"/>
      <c r="E929" s="28"/>
      <c r="F929" s="29"/>
      <c r="G929" s="28"/>
      <c r="H929" s="28"/>
      <c r="I929" s="30"/>
      <c r="J929" s="28"/>
      <c r="K929" s="28"/>
      <c r="L929" s="28"/>
      <c r="M929" s="28"/>
      <c r="N929" s="28"/>
      <c r="O929" s="28"/>
      <c r="P929" s="28"/>
      <c r="Q929" s="28"/>
      <c r="R929" s="28"/>
    </row>
    <row r="930" spans="1:18">
      <c r="A930" s="172"/>
      <c r="B930" s="28"/>
      <c r="C930" s="28"/>
      <c r="D930" s="28"/>
      <c r="E930" s="28"/>
      <c r="F930" s="29"/>
      <c r="G930" s="28"/>
      <c r="H930" s="28"/>
      <c r="I930" s="30"/>
      <c r="J930" s="28"/>
      <c r="K930" s="28"/>
      <c r="L930" s="28"/>
      <c r="M930" s="28"/>
      <c r="N930" s="28"/>
      <c r="O930" s="28"/>
      <c r="P930" s="28"/>
      <c r="Q930" s="28"/>
      <c r="R930" s="28"/>
    </row>
    <row r="931" spans="1:18">
      <c r="A931" s="172"/>
      <c r="B931" s="28"/>
      <c r="C931" s="28"/>
      <c r="D931" s="28"/>
      <c r="E931" s="28"/>
      <c r="F931" s="29"/>
      <c r="G931" s="28"/>
      <c r="H931" s="28"/>
      <c r="I931" s="30"/>
      <c r="J931" s="28"/>
      <c r="K931" s="28"/>
      <c r="L931" s="28"/>
      <c r="M931" s="28"/>
      <c r="N931" s="28"/>
      <c r="O931" s="28"/>
      <c r="P931" s="28"/>
      <c r="Q931" s="28"/>
      <c r="R931" s="28"/>
    </row>
    <row r="932" spans="1:18">
      <c r="A932" s="172"/>
      <c r="B932" s="28"/>
      <c r="C932" s="28"/>
      <c r="D932" s="28"/>
      <c r="E932" s="28"/>
      <c r="F932" s="29"/>
      <c r="G932" s="28"/>
      <c r="H932" s="28"/>
      <c r="I932" s="30"/>
      <c r="J932" s="28"/>
      <c r="K932" s="28"/>
      <c r="L932" s="28"/>
      <c r="M932" s="28"/>
      <c r="N932" s="28"/>
      <c r="O932" s="28"/>
      <c r="P932" s="28"/>
      <c r="Q932" s="28"/>
      <c r="R932" s="28"/>
    </row>
    <row r="933" spans="1:18">
      <c r="A933" s="172"/>
      <c r="B933" s="28"/>
      <c r="C933" s="28"/>
      <c r="D933" s="28"/>
      <c r="E933" s="28"/>
      <c r="F933" s="29"/>
      <c r="G933" s="28"/>
      <c r="H933" s="28"/>
      <c r="I933" s="30"/>
      <c r="J933" s="28"/>
      <c r="K933" s="28"/>
      <c r="L933" s="28"/>
      <c r="M933" s="28"/>
      <c r="N933" s="28"/>
      <c r="O933" s="28"/>
      <c r="P933" s="28"/>
      <c r="Q933" s="28"/>
      <c r="R933" s="28"/>
    </row>
    <row r="934" spans="1:18">
      <c r="A934" s="172"/>
      <c r="B934" s="28"/>
      <c r="C934" s="28"/>
      <c r="D934" s="28"/>
      <c r="E934" s="28"/>
      <c r="F934" s="29"/>
      <c r="G934" s="28"/>
      <c r="H934" s="28"/>
      <c r="I934" s="30"/>
      <c r="J934" s="28"/>
      <c r="K934" s="28"/>
      <c r="L934" s="28"/>
      <c r="M934" s="28"/>
      <c r="N934" s="28"/>
      <c r="O934" s="28"/>
      <c r="P934" s="28"/>
      <c r="Q934" s="28"/>
      <c r="R934" s="28"/>
    </row>
    <row r="935" spans="1:18">
      <c r="A935" s="172"/>
      <c r="B935" s="28"/>
      <c r="C935" s="28"/>
      <c r="D935" s="28"/>
      <c r="E935" s="28"/>
      <c r="F935" s="29"/>
      <c r="G935" s="28"/>
      <c r="H935" s="28"/>
      <c r="I935" s="30"/>
      <c r="J935" s="28"/>
      <c r="K935" s="28"/>
      <c r="L935" s="28"/>
      <c r="M935" s="28"/>
      <c r="N935" s="28"/>
      <c r="O935" s="28"/>
      <c r="P935" s="28"/>
      <c r="Q935" s="28"/>
      <c r="R935" s="28"/>
    </row>
    <row r="936" spans="1:18">
      <c r="A936" s="172"/>
      <c r="B936" s="28"/>
      <c r="C936" s="28"/>
      <c r="D936" s="28"/>
      <c r="E936" s="28"/>
      <c r="F936" s="29"/>
      <c r="G936" s="28"/>
      <c r="H936" s="28"/>
      <c r="I936" s="30"/>
      <c r="J936" s="28"/>
      <c r="K936" s="28"/>
      <c r="L936" s="28"/>
      <c r="M936" s="28"/>
      <c r="N936" s="28"/>
      <c r="O936" s="28"/>
      <c r="P936" s="28"/>
      <c r="Q936" s="28"/>
      <c r="R936" s="28"/>
    </row>
    <row r="937" spans="1:18">
      <c r="A937" s="172"/>
      <c r="B937" s="28"/>
      <c r="C937" s="28"/>
      <c r="D937" s="28"/>
      <c r="E937" s="28"/>
      <c r="F937" s="29"/>
      <c r="G937" s="28"/>
      <c r="H937" s="28"/>
      <c r="I937" s="30"/>
      <c r="J937" s="28"/>
      <c r="K937" s="28"/>
      <c r="L937" s="28"/>
      <c r="M937" s="28"/>
      <c r="N937" s="28"/>
      <c r="O937" s="28"/>
      <c r="P937" s="28"/>
      <c r="Q937" s="28"/>
      <c r="R937" s="28"/>
    </row>
    <row r="938" spans="1:18">
      <c r="A938" s="172"/>
      <c r="B938" s="28"/>
      <c r="C938" s="28"/>
      <c r="D938" s="28"/>
      <c r="E938" s="28"/>
      <c r="F938" s="29"/>
      <c r="G938" s="28"/>
      <c r="H938" s="28"/>
      <c r="I938" s="30"/>
      <c r="J938" s="28"/>
      <c r="K938" s="28"/>
      <c r="L938" s="28"/>
      <c r="M938" s="28"/>
      <c r="N938" s="28"/>
      <c r="O938" s="28"/>
      <c r="P938" s="28"/>
      <c r="Q938" s="28"/>
      <c r="R938" s="28"/>
    </row>
    <row r="939" spans="1:18">
      <c r="A939" s="172"/>
      <c r="B939" s="28"/>
      <c r="C939" s="28"/>
      <c r="D939" s="28"/>
      <c r="E939" s="28"/>
      <c r="F939" s="29"/>
      <c r="G939" s="28"/>
      <c r="H939" s="28"/>
      <c r="I939" s="30"/>
      <c r="J939" s="28"/>
      <c r="K939" s="28"/>
      <c r="L939" s="28"/>
      <c r="M939" s="28"/>
      <c r="N939" s="28"/>
      <c r="O939" s="28"/>
      <c r="P939" s="28"/>
      <c r="Q939" s="28"/>
      <c r="R939" s="28"/>
    </row>
    <row r="940" spans="1:18">
      <c r="A940" s="172"/>
      <c r="B940" s="28"/>
      <c r="C940" s="28"/>
      <c r="D940" s="28"/>
      <c r="E940" s="28"/>
      <c r="F940" s="29"/>
      <c r="G940" s="28"/>
      <c r="H940" s="28"/>
      <c r="I940" s="30"/>
      <c r="J940" s="28"/>
      <c r="K940" s="28"/>
      <c r="L940" s="28"/>
      <c r="M940" s="28"/>
      <c r="N940" s="28"/>
      <c r="O940" s="28"/>
      <c r="P940" s="28"/>
      <c r="Q940" s="28"/>
      <c r="R940" s="28"/>
    </row>
    <row r="941" spans="1:18">
      <c r="A941" s="172"/>
      <c r="B941" s="28"/>
      <c r="C941" s="28"/>
      <c r="D941" s="28"/>
      <c r="E941" s="28"/>
      <c r="F941" s="29"/>
      <c r="G941" s="28"/>
      <c r="H941" s="28"/>
      <c r="I941" s="30"/>
      <c r="J941" s="28"/>
      <c r="K941" s="28"/>
      <c r="L941" s="28"/>
      <c r="M941" s="28"/>
      <c r="N941" s="28"/>
      <c r="O941" s="28"/>
      <c r="P941" s="28"/>
      <c r="Q941" s="28"/>
      <c r="R941" s="28"/>
    </row>
    <row r="942" spans="1:18">
      <c r="A942" s="172"/>
      <c r="B942" s="28"/>
      <c r="C942" s="28"/>
      <c r="D942" s="28"/>
      <c r="E942" s="28"/>
      <c r="F942" s="29"/>
      <c r="G942" s="28"/>
      <c r="H942" s="28"/>
      <c r="I942" s="30"/>
      <c r="J942" s="28"/>
      <c r="K942" s="28"/>
      <c r="L942" s="28"/>
      <c r="M942" s="28"/>
      <c r="N942" s="28"/>
      <c r="O942" s="28"/>
      <c r="P942" s="28"/>
      <c r="Q942" s="28"/>
      <c r="R942" s="28"/>
    </row>
    <row r="943" spans="1:18">
      <c r="A943" s="172"/>
      <c r="B943" s="28"/>
      <c r="C943" s="28"/>
      <c r="D943" s="28"/>
      <c r="E943" s="28"/>
      <c r="F943" s="29"/>
      <c r="G943" s="28"/>
      <c r="H943" s="28"/>
      <c r="I943" s="30"/>
      <c r="J943" s="28"/>
      <c r="K943" s="28"/>
      <c r="L943" s="28"/>
      <c r="M943" s="28"/>
      <c r="N943" s="28"/>
      <c r="O943" s="28"/>
      <c r="P943" s="28"/>
      <c r="Q943" s="28"/>
      <c r="R943" s="28"/>
    </row>
    <row r="944" spans="1:18">
      <c r="A944" s="172"/>
      <c r="B944" s="28"/>
      <c r="C944" s="28"/>
      <c r="D944" s="28"/>
      <c r="E944" s="28"/>
      <c r="F944" s="29"/>
      <c r="G944" s="28"/>
      <c r="H944" s="28"/>
      <c r="I944" s="30"/>
      <c r="J944" s="28"/>
      <c r="K944" s="28"/>
      <c r="L944" s="28"/>
      <c r="M944" s="28"/>
      <c r="N944" s="28"/>
      <c r="O944" s="28"/>
      <c r="P944" s="28"/>
      <c r="Q944" s="28"/>
      <c r="R944" s="28"/>
    </row>
    <row r="945" spans="1:18">
      <c r="A945" s="172"/>
      <c r="B945" s="28"/>
      <c r="C945" s="28"/>
      <c r="D945" s="28"/>
      <c r="E945" s="28"/>
      <c r="F945" s="29"/>
      <c r="G945" s="28"/>
      <c r="H945" s="28"/>
      <c r="I945" s="30"/>
      <c r="J945" s="28"/>
      <c r="K945" s="28"/>
      <c r="L945" s="28"/>
      <c r="M945" s="28"/>
      <c r="N945" s="28"/>
      <c r="O945" s="28"/>
      <c r="P945" s="28"/>
      <c r="Q945" s="28"/>
      <c r="R945" s="28"/>
    </row>
    <row r="946" spans="1:18">
      <c r="A946" s="172"/>
      <c r="B946" s="28"/>
      <c r="C946" s="28"/>
      <c r="D946" s="28"/>
      <c r="E946" s="28"/>
      <c r="F946" s="29"/>
      <c r="G946" s="28"/>
      <c r="H946" s="28"/>
      <c r="I946" s="30"/>
      <c r="J946" s="28"/>
      <c r="K946" s="28"/>
      <c r="L946" s="28"/>
      <c r="M946" s="28"/>
      <c r="N946" s="28"/>
      <c r="O946" s="28"/>
      <c r="P946" s="28"/>
      <c r="Q946" s="28"/>
      <c r="R946" s="28"/>
    </row>
    <row r="947" spans="1:18">
      <c r="A947" s="172"/>
      <c r="B947" s="28"/>
      <c r="C947" s="28"/>
      <c r="D947" s="28"/>
      <c r="E947" s="28"/>
      <c r="F947" s="29"/>
      <c r="G947" s="28"/>
      <c r="H947" s="28"/>
      <c r="I947" s="30"/>
      <c r="J947" s="28"/>
      <c r="K947" s="28"/>
      <c r="L947" s="28"/>
      <c r="M947" s="28"/>
      <c r="N947" s="28"/>
      <c r="O947" s="28"/>
      <c r="P947" s="28"/>
      <c r="Q947" s="28"/>
      <c r="R947" s="28"/>
    </row>
    <row r="948" spans="1:18">
      <c r="A948" s="172"/>
      <c r="B948" s="28"/>
      <c r="C948" s="28"/>
      <c r="D948" s="28"/>
      <c r="E948" s="28"/>
      <c r="F948" s="29"/>
      <c r="G948" s="28"/>
      <c r="H948" s="28"/>
      <c r="I948" s="30"/>
      <c r="J948" s="28"/>
      <c r="K948" s="28"/>
      <c r="L948" s="28"/>
      <c r="M948" s="28"/>
      <c r="N948" s="28"/>
      <c r="O948" s="28"/>
      <c r="P948" s="28"/>
      <c r="Q948" s="28"/>
      <c r="R948" s="28"/>
    </row>
    <row r="949" spans="1:18">
      <c r="A949" s="172"/>
      <c r="B949" s="28"/>
      <c r="C949" s="28"/>
      <c r="D949" s="28"/>
      <c r="E949" s="28"/>
      <c r="F949" s="29"/>
      <c r="G949" s="28"/>
      <c r="H949" s="28"/>
      <c r="I949" s="30"/>
      <c r="J949" s="28"/>
      <c r="K949" s="28"/>
      <c r="L949" s="28"/>
      <c r="M949" s="28"/>
      <c r="N949" s="28"/>
      <c r="O949" s="28"/>
      <c r="P949" s="28"/>
      <c r="Q949" s="28"/>
      <c r="R949" s="28"/>
    </row>
    <row r="950" spans="1:18">
      <c r="A950" s="172"/>
      <c r="B950" s="28"/>
      <c r="C950" s="28"/>
      <c r="D950" s="28"/>
      <c r="E950" s="28"/>
      <c r="F950" s="29"/>
      <c r="G950" s="28"/>
      <c r="H950" s="28"/>
      <c r="I950" s="30"/>
      <c r="J950" s="28"/>
      <c r="K950" s="28"/>
      <c r="L950" s="28"/>
      <c r="M950" s="28"/>
      <c r="N950" s="28"/>
      <c r="O950" s="28"/>
      <c r="P950" s="28"/>
      <c r="Q950" s="28"/>
      <c r="R950" s="28"/>
    </row>
    <row r="951" spans="1:18">
      <c r="A951" s="172"/>
      <c r="B951" s="28"/>
      <c r="C951" s="28"/>
      <c r="D951" s="28"/>
      <c r="E951" s="28"/>
      <c r="F951" s="29"/>
      <c r="G951" s="28"/>
      <c r="H951" s="28"/>
      <c r="I951" s="30"/>
      <c r="J951" s="28"/>
      <c r="K951" s="28"/>
      <c r="L951" s="28"/>
      <c r="M951" s="28"/>
      <c r="N951" s="28"/>
      <c r="O951" s="28"/>
      <c r="P951" s="28"/>
      <c r="Q951" s="28"/>
      <c r="R951" s="28"/>
    </row>
    <row r="952" spans="1:18">
      <c r="A952" s="172"/>
      <c r="B952" s="28"/>
      <c r="C952" s="28"/>
      <c r="D952" s="28"/>
      <c r="E952" s="28"/>
      <c r="F952" s="29"/>
      <c r="G952" s="28"/>
      <c r="H952" s="28"/>
      <c r="I952" s="30"/>
      <c r="J952" s="28"/>
      <c r="K952" s="28"/>
      <c r="L952" s="28"/>
      <c r="M952" s="28"/>
      <c r="N952" s="28"/>
      <c r="O952" s="28"/>
      <c r="P952" s="28"/>
      <c r="Q952" s="28"/>
      <c r="R952" s="28"/>
    </row>
    <row r="953" spans="1:18">
      <c r="A953" s="172"/>
      <c r="B953" s="28"/>
      <c r="C953" s="28"/>
      <c r="D953" s="28"/>
      <c r="E953" s="28"/>
      <c r="F953" s="29"/>
      <c r="G953" s="28"/>
      <c r="H953" s="28"/>
      <c r="I953" s="30"/>
      <c r="J953" s="28"/>
      <c r="K953" s="28"/>
      <c r="L953" s="28"/>
      <c r="M953" s="28"/>
      <c r="N953" s="28"/>
      <c r="O953" s="28"/>
      <c r="P953" s="28"/>
      <c r="Q953" s="28"/>
      <c r="R953" s="28"/>
    </row>
    <row r="954" spans="1:18">
      <c r="A954" s="172"/>
      <c r="B954" s="28"/>
      <c r="C954" s="28"/>
      <c r="D954" s="28"/>
      <c r="E954" s="28"/>
      <c r="F954" s="29"/>
      <c r="G954" s="28"/>
      <c r="H954" s="28"/>
      <c r="I954" s="30"/>
      <c r="J954" s="28"/>
      <c r="K954" s="28"/>
      <c r="L954" s="28"/>
      <c r="M954" s="28"/>
      <c r="N954" s="28"/>
      <c r="O954" s="28"/>
      <c r="P954" s="28"/>
      <c r="Q954" s="28"/>
      <c r="R954" s="28"/>
    </row>
    <row r="955" spans="1:18">
      <c r="A955" s="172"/>
      <c r="B955" s="28"/>
      <c r="C955" s="28"/>
      <c r="D955" s="28"/>
      <c r="E955" s="28"/>
      <c r="F955" s="29"/>
      <c r="G955" s="28"/>
      <c r="H955" s="28"/>
      <c r="I955" s="30"/>
      <c r="J955" s="28"/>
      <c r="K955" s="28"/>
      <c r="L955" s="28"/>
      <c r="M955" s="28"/>
      <c r="N955" s="28"/>
      <c r="O955" s="28"/>
      <c r="P955" s="28"/>
      <c r="Q955" s="28"/>
      <c r="R955" s="28"/>
    </row>
    <row r="956" spans="1:18">
      <c r="A956" s="172"/>
      <c r="B956" s="28"/>
      <c r="C956" s="28"/>
      <c r="D956" s="28"/>
      <c r="E956" s="28"/>
      <c r="F956" s="29"/>
      <c r="G956" s="28"/>
      <c r="H956" s="28"/>
      <c r="I956" s="30"/>
      <c r="J956" s="28"/>
      <c r="K956" s="28"/>
      <c r="L956" s="28"/>
      <c r="M956" s="28"/>
      <c r="N956" s="28"/>
      <c r="O956" s="28"/>
      <c r="P956" s="28"/>
      <c r="Q956" s="28"/>
      <c r="R956" s="28"/>
    </row>
    <row r="957" spans="1:18">
      <c r="A957" s="172"/>
      <c r="B957" s="28"/>
      <c r="C957" s="28"/>
      <c r="D957" s="28"/>
      <c r="E957" s="28"/>
      <c r="F957" s="29"/>
      <c r="G957" s="28"/>
      <c r="H957" s="28"/>
      <c r="I957" s="30"/>
      <c r="J957" s="28"/>
      <c r="K957" s="28"/>
      <c r="L957" s="28"/>
      <c r="M957" s="28"/>
      <c r="N957" s="28"/>
      <c r="O957" s="28"/>
      <c r="P957" s="28"/>
      <c r="Q957" s="28"/>
      <c r="R957" s="28"/>
    </row>
    <row r="958" spans="1:18">
      <c r="A958" s="172"/>
      <c r="B958" s="28"/>
      <c r="C958" s="28"/>
      <c r="D958" s="28"/>
      <c r="E958" s="28"/>
      <c r="F958" s="29"/>
      <c r="G958" s="28"/>
      <c r="H958" s="28"/>
      <c r="I958" s="30"/>
      <c r="J958" s="28"/>
      <c r="K958" s="28"/>
      <c r="L958" s="28"/>
      <c r="M958" s="28"/>
      <c r="N958" s="28"/>
      <c r="O958" s="28"/>
      <c r="P958" s="28"/>
      <c r="Q958" s="28"/>
      <c r="R958" s="28"/>
    </row>
    <row r="959" spans="1:18">
      <c r="A959" s="172"/>
      <c r="B959" s="28"/>
      <c r="C959" s="28"/>
      <c r="D959" s="28"/>
      <c r="E959" s="28"/>
      <c r="F959" s="29"/>
      <c r="G959" s="28"/>
      <c r="H959" s="28"/>
      <c r="I959" s="30"/>
      <c r="J959" s="28"/>
      <c r="K959" s="28"/>
      <c r="L959" s="28"/>
      <c r="M959" s="28"/>
      <c r="N959" s="28"/>
      <c r="O959" s="28"/>
      <c r="P959" s="28"/>
      <c r="Q959" s="28"/>
      <c r="R959" s="28"/>
    </row>
    <row r="960" spans="1:18">
      <c r="A960" s="172"/>
      <c r="B960" s="28"/>
      <c r="C960" s="28"/>
      <c r="D960" s="28"/>
      <c r="E960" s="28"/>
      <c r="F960" s="29"/>
      <c r="G960" s="28"/>
      <c r="H960" s="28"/>
      <c r="I960" s="30"/>
      <c r="J960" s="28"/>
      <c r="K960" s="28"/>
      <c r="L960" s="28"/>
      <c r="M960" s="28"/>
      <c r="N960" s="28"/>
      <c r="O960" s="28"/>
      <c r="P960" s="28"/>
      <c r="Q960" s="28"/>
      <c r="R960" s="28"/>
    </row>
    <row r="961" spans="1:18">
      <c r="A961" s="172"/>
      <c r="B961" s="28"/>
      <c r="C961" s="28"/>
      <c r="D961" s="28"/>
      <c r="E961" s="28"/>
      <c r="F961" s="29"/>
      <c r="G961" s="28"/>
      <c r="H961" s="28"/>
      <c r="I961" s="30"/>
      <c r="J961" s="28"/>
      <c r="K961" s="28"/>
      <c r="L961" s="28"/>
      <c r="M961" s="28"/>
      <c r="N961" s="28"/>
      <c r="O961" s="28"/>
      <c r="P961" s="28"/>
      <c r="Q961" s="28"/>
      <c r="R961" s="28"/>
    </row>
    <row r="962" spans="1:18">
      <c r="A962" s="172"/>
      <c r="B962" s="28"/>
      <c r="C962" s="28"/>
      <c r="D962" s="28"/>
      <c r="E962" s="28"/>
      <c r="F962" s="29"/>
      <c r="G962" s="28"/>
      <c r="H962" s="28"/>
      <c r="I962" s="30"/>
      <c r="J962" s="28"/>
      <c r="K962" s="28"/>
      <c r="L962" s="28"/>
      <c r="M962" s="28"/>
      <c r="N962" s="28"/>
      <c r="O962" s="28"/>
      <c r="P962" s="28"/>
      <c r="Q962" s="28"/>
      <c r="R962" s="28"/>
    </row>
    <row r="963" spans="1:18">
      <c r="A963" s="172"/>
      <c r="B963" s="28"/>
      <c r="C963" s="28"/>
      <c r="D963" s="28"/>
      <c r="E963" s="28"/>
      <c r="F963" s="29"/>
      <c r="G963" s="28"/>
      <c r="H963" s="28"/>
      <c r="I963" s="30"/>
      <c r="J963" s="28"/>
      <c r="K963" s="28"/>
      <c r="L963" s="28"/>
      <c r="M963" s="28"/>
      <c r="N963" s="28"/>
      <c r="O963" s="28"/>
      <c r="P963" s="28"/>
      <c r="Q963" s="28"/>
      <c r="R963" s="28"/>
    </row>
    <row r="964" spans="1:18">
      <c r="A964" s="172"/>
      <c r="B964" s="28"/>
      <c r="C964" s="28"/>
      <c r="D964" s="28"/>
      <c r="E964" s="28"/>
      <c r="F964" s="29"/>
      <c r="G964" s="28"/>
      <c r="H964" s="28"/>
      <c r="I964" s="30"/>
      <c r="J964" s="28"/>
      <c r="K964" s="28"/>
      <c r="L964" s="28"/>
      <c r="M964" s="28"/>
      <c r="N964" s="28"/>
      <c r="O964" s="28"/>
      <c r="P964" s="28"/>
      <c r="Q964" s="28"/>
      <c r="R964" s="28"/>
    </row>
    <row r="965" spans="1:18">
      <c r="A965" s="172"/>
      <c r="B965" s="28"/>
      <c r="C965" s="28"/>
      <c r="D965" s="28"/>
      <c r="E965" s="28"/>
      <c r="F965" s="29"/>
      <c r="G965" s="28"/>
      <c r="H965" s="28"/>
      <c r="I965" s="30"/>
      <c r="J965" s="28"/>
      <c r="K965" s="28"/>
      <c r="L965" s="28"/>
      <c r="M965" s="28"/>
      <c r="N965" s="28"/>
      <c r="O965" s="28"/>
      <c r="P965" s="28"/>
      <c r="Q965" s="28"/>
      <c r="R965" s="28"/>
    </row>
    <row r="966" spans="1:18">
      <c r="A966" s="172"/>
      <c r="B966" s="28"/>
      <c r="C966" s="28"/>
      <c r="D966" s="28"/>
      <c r="E966" s="28"/>
      <c r="F966" s="29"/>
      <c r="G966" s="28"/>
      <c r="H966" s="28"/>
      <c r="I966" s="30"/>
      <c r="J966" s="28"/>
      <c r="K966" s="28"/>
      <c r="L966" s="28"/>
      <c r="M966" s="28"/>
      <c r="N966" s="28"/>
      <c r="O966" s="28"/>
      <c r="P966" s="28"/>
      <c r="Q966" s="28"/>
      <c r="R966" s="28"/>
    </row>
    <row r="967" spans="1:18">
      <c r="A967" s="172"/>
      <c r="B967" s="28"/>
      <c r="C967" s="28"/>
      <c r="D967" s="28"/>
      <c r="E967" s="28"/>
      <c r="F967" s="29"/>
      <c r="G967" s="28"/>
      <c r="H967" s="28"/>
      <c r="I967" s="30"/>
      <c r="J967" s="28"/>
      <c r="K967" s="28"/>
      <c r="L967" s="28"/>
      <c r="M967" s="28"/>
      <c r="N967" s="28"/>
      <c r="O967" s="28"/>
      <c r="P967" s="28"/>
      <c r="Q967" s="28"/>
      <c r="R967" s="28"/>
    </row>
    <row r="968" spans="1:18">
      <c r="A968" s="172"/>
      <c r="B968" s="28"/>
      <c r="C968" s="28"/>
      <c r="D968" s="28"/>
      <c r="E968" s="28"/>
      <c r="F968" s="29"/>
      <c r="G968" s="28"/>
      <c r="H968" s="28"/>
      <c r="I968" s="30"/>
      <c r="J968" s="28"/>
      <c r="K968" s="28"/>
      <c r="L968" s="28"/>
      <c r="M968" s="28"/>
      <c r="N968" s="28"/>
      <c r="O968" s="28"/>
      <c r="P968" s="28"/>
      <c r="Q968" s="28"/>
      <c r="R968" s="28"/>
    </row>
    <row r="969" spans="1:18">
      <c r="A969" s="172"/>
      <c r="B969" s="28"/>
      <c r="C969" s="28"/>
      <c r="D969" s="28"/>
      <c r="E969" s="28"/>
      <c r="F969" s="29"/>
      <c r="G969" s="28"/>
      <c r="H969" s="28"/>
      <c r="I969" s="30"/>
      <c r="J969" s="28"/>
      <c r="K969" s="28"/>
      <c r="L969" s="28"/>
      <c r="M969" s="28"/>
      <c r="N969" s="28"/>
      <c r="O969" s="28"/>
      <c r="P969" s="28"/>
      <c r="Q969" s="28"/>
      <c r="R969" s="28"/>
    </row>
    <row r="970" spans="1:18">
      <c r="A970" s="172"/>
      <c r="B970" s="28"/>
      <c r="C970" s="28"/>
      <c r="D970" s="28"/>
      <c r="E970" s="28"/>
      <c r="F970" s="29"/>
      <c r="G970" s="28"/>
      <c r="H970" s="28"/>
      <c r="I970" s="30"/>
      <c r="J970" s="28"/>
      <c r="K970" s="28"/>
      <c r="L970" s="28"/>
      <c r="M970" s="28"/>
      <c r="N970" s="28"/>
      <c r="O970" s="28"/>
      <c r="P970" s="28"/>
      <c r="Q970" s="28"/>
      <c r="R970" s="28"/>
    </row>
    <row r="971" spans="1:18">
      <c r="A971" s="172"/>
      <c r="B971" s="28"/>
      <c r="C971" s="28"/>
      <c r="D971" s="28"/>
      <c r="E971" s="28"/>
      <c r="F971" s="29"/>
      <c r="G971" s="28"/>
      <c r="H971" s="28"/>
      <c r="I971" s="30"/>
      <c r="J971" s="28"/>
      <c r="K971" s="28"/>
      <c r="L971" s="28"/>
      <c r="M971" s="28"/>
      <c r="N971" s="28"/>
      <c r="O971" s="28"/>
      <c r="P971" s="28"/>
      <c r="Q971" s="28"/>
      <c r="R971" s="28"/>
    </row>
    <row r="972" spans="1:18">
      <c r="A972" s="172"/>
      <c r="B972" s="28"/>
      <c r="C972" s="28"/>
      <c r="D972" s="28"/>
      <c r="E972" s="28"/>
      <c r="F972" s="29"/>
      <c r="G972" s="28"/>
      <c r="H972" s="28"/>
      <c r="I972" s="30"/>
      <c r="J972" s="28"/>
      <c r="K972" s="28"/>
      <c r="L972" s="28"/>
      <c r="M972" s="28"/>
      <c r="N972" s="28"/>
      <c r="O972" s="28"/>
      <c r="P972" s="28"/>
      <c r="Q972" s="28"/>
      <c r="R972" s="28"/>
    </row>
    <row r="973" spans="1:18">
      <c r="A973" s="172"/>
      <c r="B973" s="28"/>
      <c r="C973" s="28"/>
      <c r="D973" s="28"/>
      <c r="E973" s="28"/>
      <c r="F973" s="29"/>
      <c r="G973" s="28"/>
      <c r="H973" s="28"/>
      <c r="I973" s="30"/>
      <c r="J973" s="28"/>
      <c r="K973" s="28"/>
      <c r="L973" s="28"/>
      <c r="M973" s="28"/>
      <c r="N973" s="28"/>
      <c r="O973" s="28"/>
      <c r="P973" s="28"/>
      <c r="Q973" s="28"/>
      <c r="R973" s="28"/>
    </row>
    <row r="974" spans="1:18">
      <c r="A974" s="172"/>
      <c r="B974" s="28"/>
      <c r="C974" s="28"/>
      <c r="D974" s="28"/>
      <c r="E974" s="28"/>
      <c r="F974" s="29"/>
      <c r="G974" s="28"/>
      <c r="H974" s="28"/>
      <c r="I974" s="30"/>
      <c r="J974" s="28"/>
      <c r="K974" s="28"/>
      <c r="L974" s="28"/>
      <c r="M974" s="28"/>
      <c r="N974" s="28"/>
      <c r="O974" s="28"/>
      <c r="P974" s="28"/>
      <c r="Q974" s="28"/>
      <c r="R974" s="28"/>
    </row>
    <row r="975" spans="1:18">
      <c r="A975" s="172"/>
      <c r="B975" s="28"/>
      <c r="C975" s="28"/>
      <c r="D975" s="28"/>
      <c r="E975" s="28"/>
      <c r="F975" s="29"/>
      <c r="G975" s="28"/>
      <c r="H975" s="28"/>
      <c r="I975" s="30"/>
      <c r="J975" s="28"/>
      <c r="K975" s="28"/>
      <c r="L975" s="28"/>
      <c r="M975" s="28"/>
      <c r="N975" s="28"/>
      <c r="O975" s="28"/>
      <c r="P975" s="28"/>
      <c r="Q975" s="28"/>
      <c r="R975" s="28"/>
    </row>
    <row r="976" spans="1:18">
      <c r="A976" s="172"/>
      <c r="B976" s="28"/>
      <c r="C976" s="28"/>
      <c r="D976" s="28"/>
      <c r="E976" s="28"/>
      <c r="F976" s="29"/>
      <c r="G976" s="28"/>
      <c r="H976" s="28"/>
      <c r="I976" s="30"/>
      <c r="J976" s="28"/>
      <c r="K976" s="28"/>
      <c r="L976" s="28"/>
      <c r="M976" s="28"/>
      <c r="N976" s="28"/>
      <c r="O976" s="28"/>
      <c r="P976" s="28"/>
      <c r="Q976" s="28"/>
      <c r="R976" s="28"/>
    </row>
    <row r="977" spans="1:18">
      <c r="A977" s="172"/>
      <c r="B977" s="28"/>
      <c r="C977" s="28"/>
      <c r="D977" s="28"/>
      <c r="E977" s="28"/>
      <c r="F977" s="29"/>
      <c r="G977" s="28"/>
      <c r="H977" s="28"/>
      <c r="I977" s="30"/>
      <c r="J977" s="28"/>
      <c r="K977" s="28"/>
      <c r="L977" s="28"/>
      <c r="M977" s="28"/>
      <c r="N977" s="28"/>
      <c r="O977" s="28"/>
      <c r="P977" s="28"/>
      <c r="Q977" s="28"/>
      <c r="R977" s="28"/>
    </row>
    <row r="978" spans="1:18">
      <c r="A978" s="172"/>
      <c r="B978" s="28"/>
      <c r="C978" s="28"/>
      <c r="D978" s="28"/>
      <c r="E978" s="28"/>
      <c r="F978" s="29"/>
      <c r="G978" s="28"/>
      <c r="H978" s="28"/>
      <c r="I978" s="30"/>
      <c r="J978" s="28"/>
      <c r="K978" s="28"/>
      <c r="L978" s="28"/>
      <c r="M978" s="28"/>
      <c r="N978" s="28"/>
      <c r="O978" s="28"/>
      <c r="P978" s="28"/>
      <c r="Q978" s="28"/>
      <c r="R978" s="28"/>
    </row>
    <row r="979" spans="1:18">
      <c r="A979" s="172"/>
      <c r="B979" s="28"/>
      <c r="C979" s="28"/>
      <c r="D979" s="28"/>
      <c r="E979" s="28"/>
      <c r="F979" s="29"/>
      <c r="G979" s="28"/>
      <c r="H979" s="28"/>
      <c r="I979" s="30"/>
      <c r="J979" s="28"/>
      <c r="K979" s="28"/>
      <c r="L979" s="28"/>
      <c r="M979" s="28"/>
      <c r="N979" s="28"/>
      <c r="O979" s="28"/>
      <c r="P979" s="28"/>
      <c r="Q979" s="28"/>
      <c r="R979" s="28"/>
    </row>
    <row r="980" spans="1:18">
      <c r="A980" s="172"/>
      <c r="B980" s="28"/>
      <c r="C980" s="28"/>
      <c r="D980" s="28"/>
      <c r="E980" s="28"/>
      <c r="F980" s="29"/>
      <c r="G980" s="28"/>
      <c r="H980" s="28"/>
      <c r="I980" s="30"/>
      <c r="J980" s="28"/>
      <c r="K980" s="28"/>
      <c r="L980" s="28"/>
      <c r="M980" s="28"/>
      <c r="N980" s="28"/>
      <c r="O980" s="28"/>
      <c r="P980" s="28"/>
      <c r="Q980" s="28"/>
      <c r="R980" s="28"/>
    </row>
    <row r="981" spans="1:18">
      <c r="A981" s="172"/>
      <c r="B981" s="28"/>
      <c r="C981" s="28"/>
      <c r="D981" s="28"/>
      <c r="E981" s="28"/>
      <c r="F981" s="29"/>
      <c r="G981" s="28"/>
      <c r="H981" s="28"/>
      <c r="I981" s="30"/>
      <c r="J981" s="28"/>
      <c r="K981" s="28"/>
      <c r="L981" s="28"/>
      <c r="M981" s="28"/>
      <c r="N981" s="28"/>
      <c r="O981" s="28"/>
      <c r="P981" s="28"/>
      <c r="Q981" s="28"/>
      <c r="R981" s="28"/>
    </row>
    <row r="982" spans="1:18">
      <c r="A982" s="172"/>
      <c r="B982" s="28"/>
      <c r="C982" s="28"/>
      <c r="D982" s="28"/>
      <c r="E982" s="28"/>
      <c r="F982" s="29"/>
      <c r="G982" s="28"/>
      <c r="H982" s="28"/>
      <c r="I982" s="30"/>
      <c r="J982" s="28"/>
      <c r="K982" s="28"/>
      <c r="L982" s="28"/>
      <c r="M982" s="28"/>
      <c r="N982" s="28"/>
      <c r="O982" s="28"/>
      <c r="P982" s="28"/>
      <c r="Q982" s="28"/>
      <c r="R982" s="28"/>
    </row>
    <row r="983" spans="1:18">
      <c r="A983" s="172"/>
      <c r="B983" s="28"/>
      <c r="C983" s="28"/>
      <c r="D983" s="28"/>
      <c r="E983" s="28"/>
      <c r="F983" s="29"/>
      <c r="G983" s="28"/>
      <c r="H983" s="28"/>
      <c r="I983" s="30"/>
      <c r="J983" s="28"/>
      <c r="K983" s="28"/>
      <c r="L983" s="28"/>
      <c r="M983" s="28"/>
      <c r="N983" s="28"/>
      <c r="O983" s="28"/>
      <c r="P983" s="28"/>
      <c r="Q983" s="28"/>
      <c r="R983" s="28"/>
    </row>
    <row r="984" spans="1:18">
      <c r="A984" s="172"/>
      <c r="B984" s="28"/>
      <c r="C984" s="28"/>
      <c r="D984" s="28"/>
      <c r="E984" s="28"/>
      <c r="F984" s="29"/>
      <c r="G984" s="28"/>
      <c r="H984" s="28"/>
      <c r="I984" s="30"/>
      <c r="J984" s="28"/>
      <c r="K984" s="28"/>
      <c r="L984" s="28"/>
      <c r="M984" s="28"/>
      <c r="N984" s="28"/>
      <c r="O984" s="28"/>
      <c r="P984" s="28"/>
      <c r="Q984" s="28"/>
      <c r="R984" s="28"/>
    </row>
    <row r="985" spans="1:18">
      <c r="A985" s="172"/>
      <c r="B985" s="28"/>
      <c r="C985" s="28"/>
      <c r="D985" s="28"/>
      <c r="E985" s="28"/>
      <c r="F985" s="29"/>
      <c r="G985" s="28"/>
      <c r="H985" s="28"/>
      <c r="I985" s="30"/>
      <c r="J985" s="28"/>
      <c r="K985" s="28"/>
      <c r="L985" s="28"/>
      <c r="M985" s="28"/>
      <c r="N985" s="28"/>
      <c r="O985" s="28"/>
      <c r="P985" s="28"/>
      <c r="Q985" s="28"/>
      <c r="R985" s="28"/>
    </row>
    <row r="986" spans="1:18">
      <c r="A986" s="172"/>
      <c r="B986" s="28"/>
      <c r="C986" s="28"/>
      <c r="D986" s="28"/>
      <c r="E986" s="28"/>
      <c r="F986" s="29"/>
      <c r="G986" s="28"/>
      <c r="H986" s="28"/>
      <c r="I986" s="30"/>
      <c r="J986" s="28"/>
      <c r="K986" s="28"/>
      <c r="L986" s="28"/>
      <c r="M986" s="28"/>
      <c r="N986" s="28"/>
      <c r="O986" s="28"/>
      <c r="P986" s="28"/>
      <c r="Q986" s="28"/>
      <c r="R986" s="28"/>
    </row>
    <row r="987" spans="1:18">
      <c r="A987" s="172"/>
      <c r="B987" s="28"/>
      <c r="C987" s="28"/>
      <c r="D987" s="28"/>
      <c r="E987" s="28"/>
      <c r="F987" s="29"/>
      <c r="G987" s="28"/>
      <c r="H987" s="28"/>
      <c r="I987" s="30"/>
      <c r="J987" s="28"/>
      <c r="K987" s="28"/>
      <c r="L987" s="28"/>
      <c r="M987" s="28"/>
      <c r="N987" s="28"/>
      <c r="O987" s="28"/>
      <c r="P987" s="28"/>
      <c r="Q987" s="28"/>
      <c r="R987" s="28"/>
    </row>
    <row r="988" spans="1:18">
      <c r="A988" s="172"/>
      <c r="B988" s="28"/>
      <c r="C988" s="28"/>
      <c r="D988" s="28"/>
      <c r="E988" s="28"/>
      <c r="F988" s="29"/>
      <c r="G988" s="28"/>
      <c r="H988" s="28"/>
      <c r="I988" s="30"/>
      <c r="J988" s="28"/>
      <c r="K988" s="28"/>
      <c r="L988" s="28"/>
      <c r="M988" s="28"/>
      <c r="N988" s="28"/>
      <c r="O988" s="28"/>
      <c r="P988" s="28"/>
      <c r="Q988" s="28"/>
      <c r="R988" s="28"/>
    </row>
    <row r="989" spans="1:18">
      <c r="A989" s="172"/>
      <c r="B989" s="28"/>
      <c r="C989" s="28"/>
      <c r="D989" s="28"/>
      <c r="E989" s="28"/>
      <c r="F989" s="29"/>
      <c r="G989" s="28"/>
      <c r="H989" s="28"/>
      <c r="I989" s="30"/>
      <c r="J989" s="28"/>
      <c r="K989" s="28"/>
      <c r="L989" s="28"/>
      <c r="M989" s="28"/>
      <c r="N989" s="28"/>
      <c r="O989" s="28"/>
      <c r="P989" s="28"/>
      <c r="Q989" s="28"/>
      <c r="R989" s="28"/>
    </row>
    <row r="990" spans="1:18">
      <c r="A990" s="172"/>
      <c r="B990" s="28"/>
      <c r="C990" s="28"/>
      <c r="D990" s="28"/>
      <c r="E990" s="28"/>
      <c r="F990" s="29"/>
      <c r="G990" s="28"/>
      <c r="H990" s="28"/>
      <c r="I990" s="30"/>
      <c r="J990" s="28"/>
      <c r="K990" s="28"/>
      <c r="L990" s="28"/>
      <c r="M990" s="28"/>
      <c r="N990" s="28"/>
      <c r="O990" s="28"/>
      <c r="P990" s="28"/>
      <c r="Q990" s="28"/>
      <c r="R990" s="28"/>
    </row>
    <row r="991" spans="1:18">
      <c r="A991" s="172"/>
      <c r="B991" s="28"/>
      <c r="C991" s="28"/>
      <c r="D991" s="28"/>
      <c r="E991" s="28"/>
      <c r="F991" s="29"/>
      <c r="G991" s="28"/>
      <c r="H991" s="28"/>
      <c r="I991" s="30"/>
      <c r="J991" s="28"/>
      <c r="K991" s="28"/>
      <c r="L991" s="28"/>
      <c r="M991" s="28"/>
      <c r="N991" s="28"/>
      <c r="O991" s="28"/>
      <c r="P991" s="28"/>
      <c r="Q991" s="28"/>
      <c r="R991" s="28"/>
    </row>
    <row r="992" spans="1:18">
      <c r="A992" s="172"/>
      <c r="B992" s="28"/>
      <c r="C992" s="28"/>
      <c r="D992" s="28"/>
      <c r="E992" s="28"/>
      <c r="F992" s="29"/>
      <c r="G992" s="28"/>
      <c r="H992" s="28"/>
      <c r="I992" s="30"/>
      <c r="J992" s="28"/>
      <c r="K992" s="28"/>
      <c r="L992" s="28"/>
      <c r="M992" s="28"/>
      <c r="N992" s="28"/>
      <c r="O992" s="28"/>
      <c r="P992" s="28"/>
      <c r="Q992" s="28"/>
      <c r="R992" s="28"/>
    </row>
    <row r="993" spans="1:18">
      <c r="A993" s="172"/>
      <c r="B993" s="28"/>
      <c r="C993" s="28"/>
      <c r="D993" s="28"/>
      <c r="E993" s="28"/>
      <c r="F993" s="29"/>
      <c r="G993" s="28"/>
      <c r="H993" s="28"/>
      <c r="I993" s="30"/>
      <c r="J993" s="28"/>
      <c r="K993" s="28"/>
      <c r="L993" s="28"/>
      <c r="M993" s="28"/>
      <c r="N993" s="28"/>
      <c r="O993" s="28"/>
      <c r="P993" s="28"/>
      <c r="Q993" s="28"/>
      <c r="R993" s="28"/>
    </row>
    <row r="994" spans="1:18">
      <c r="A994" s="172"/>
      <c r="B994" s="28"/>
      <c r="C994" s="28"/>
      <c r="D994" s="28"/>
      <c r="E994" s="28"/>
      <c r="F994" s="29"/>
      <c r="G994" s="28"/>
      <c r="H994" s="28"/>
      <c r="I994" s="30"/>
      <c r="J994" s="28"/>
      <c r="K994" s="28"/>
      <c r="L994" s="28"/>
      <c r="M994" s="28"/>
      <c r="N994" s="28"/>
      <c r="O994" s="28"/>
      <c r="P994" s="28"/>
      <c r="Q994" s="28"/>
      <c r="R994" s="28"/>
    </row>
    <row r="995" spans="1:18">
      <c r="A995" s="172"/>
      <c r="B995" s="28"/>
      <c r="C995" s="28"/>
      <c r="D995" s="28"/>
      <c r="E995" s="28"/>
      <c r="F995" s="29"/>
      <c r="G995" s="28"/>
      <c r="H995" s="28"/>
      <c r="I995" s="30"/>
      <c r="J995" s="28"/>
      <c r="K995" s="28"/>
      <c r="L995" s="28"/>
      <c r="M995" s="28"/>
      <c r="N995" s="28"/>
      <c r="O995" s="28"/>
      <c r="P995" s="28"/>
      <c r="Q995" s="28"/>
      <c r="R995" s="28"/>
    </row>
    <row r="996" spans="1:18">
      <c r="A996" s="172"/>
      <c r="B996" s="28"/>
      <c r="C996" s="28"/>
      <c r="D996" s="28"/>
      <c r="E996" s="28"/>
      <c r="F996" s="29"/>
      <c r="G996" s="28"/>
      <c r="H996" s="28"/>
      <c r="I996" s="30"/>
      <c r="J996" s="28"/>
      <c r="K996" s="28"/>
      <c r="L996" s="28"/>
      <c r="M996" s="28"/>
      <c r="N996" s="28"/>
      <c r="O996" s="28"/>
      <c r="P996" s="28"/>
      <c r="Q996" s="28"/>
      <c r="R996" s="28"/>
    </row>
    <row r="997" spans="1:18">
      <c r="A997" s="172"/>
      <c r="B997" s="28"/>
      <c r="C997" s="28"/>
      <c r="D997" s="28"/>
      <c r="E997" s="28"/>
      <c r="F997" s="29"/>
      <c r="G997" s="28"/>
      <c r="H997" s="28"/>
      <c r="I997" s="30"/>
      <c r="J997" s="28"/>
      <c r="K997" s="28"/>
      <c r="L997" s="28"/>
      <c r="M997" s="28"/>
      <c r="N997" s="28"/>
      <c r="O997" s="28"/>
      <c r="P997" s="28"/>
      <c r="Q997" s="28"/>
      <c r="R997" s="28"/>
    </row>
    <row r="998" spans="1:18">
      <c r="A998" s="172"/>
      <c r="B998" s="28"/>
      <c r="C998" s="28"/>
      <c r="D998" s="28"/>
      <c r="E998" s="28"/>
      <c r="F998" s="29"/>
      <c r="G998" s="28"/>
      <c r="H998" s="28"/>
      <c r="I998" s="30"/>
      <c r="J998" s="28"/>
      <c r="K998" s="28"/>
      <c r="L998" s="28"/>
      <c r="M998" s="28"/>
      <c r="N998" s="28"/>
      <c r="O998" s="28"/>
      <c r="P998" s="28"/>
      <c r="Q998" s="28"/>
      <c r="R998" s="28"/>
    </row>
    <row r="999" spans="1:18">
      <c r="A999" s="172"/>
      <c r="B999" s="28"/>
      <c r="C999" s="28"/>
      <c r="D999" s="28"/>
      <c r="E999" s="28"/>
      <c r="F999" s="29"/>
      <c r="G999" s="28"/>
      <c r="H999" s="28"/>
      <c r="I999" s="30"/>
      <c r="J999" s="28"/>
      <c r="K999" s="28"/>
      <c r="L999" s="28"/>
      <c r="M999" s="28"/>
      <c r="N999" s="28"/>
      <c r="O999" s="28"/>
      <c r="P999" s="28"/>
      <c r="Q999" s="28"/>
      <c r="R999" s="28"/>
    </row>
    <row r="1000" spans="1:18">
      <c r="A1000" s="172"/>
      <c r="B1000" s="28"/>
      <c r="C1000" s="28"/>
      <c r="D1000" s="28"/>
      <c r="E1000" s="28"/>
      <c r="F1000" s="29"/>
      <c r="G1000" s="28"/>
      <c r="H1000" s="28"/>
      <c r="I1000" s="30"/>
      <c r="J1000" s="28"/>
      <c r="K1000" s="28"/>
      <c r="L1000" s="28"/>
      <c r="M1000" s="28"/>
      <c r="N1000" s="28"/>
      <c r="O1000" s="28"/>
      <c r="P1000" s="28"/>
      <c r="Q1000" s="28"/>
      <c r="R1000" s="28"/>
    </row>
    <row r="1001" spans="1:18">
      <c r="A1001" s="172"/>
      <c r="B1001" s="28"/>
      <c r="C1001" s="28"/>
      <c r="D1001" s="28"/>
      <c r="E1001" s="28"/>
      <c r="F1001" s="29"/>
      <c r="G1001" s="28"/>
      <c r="H1001" s="28"/>
      <c r="I1001" s="30"/>
      <c r="J1001" s="28"/>
      <c r="K1001" s="28"/>
      <c r="L1001" s="28"/>
      <c r="M1001" s="28"/>
      <c r="N1001" s="28"/>
      <c r="O1001" s="28"/>
      <c r="P1001" s="28"/>
      <c r="Q1001" s="28"/>
      <c r="R1001" s="28"/>
    </row>
    <row r="1002" spans="1:18">
      <c r="A1002" s="172"/>
      <c r="B1002" s="28"/>
      <c r="C1002" s="28"/>
      <c r="D1002" s="28"/>
      <c r="E1002" s="28"/>
      <c r="F1002" s="29"/>
      <c r="G1002" s="28"/>
      <c r="H1002" s="28"/>
      <c r="I1002" s="30"/>
      <c r="J1002" s="28"/>
      <c r="K1002" s="28"/>
      <c r="L1002" s="28"/>
      <c r="M1002" s="28"/>
      <c r="N1002" s="28"/>
      <c r="O1002" s="28"/>
      <c r="P1002" s="28"/>
      <c r="Q1002" s="28"/>
      <c r="R1002" s="28"/>
    </row>
    <row r="1003" spans="1:18">
      <c r="A1003" s="172"/>
      <c r="B1003" s="28"/>
      <c r="C1003" s="28"/>
      <c r="D1003" s="28"/>
      <c r="E1003" s="28"/>
      <c r="F1003" s="29"/>
      <c r="G1003" s="28"/>
      <c r="H1003" s="28"/>
      <c r="I1003" s="30"/>
      <c r="J1003" s="28"/>
      <c r="K1003" s="28"/>
      <c r="L1003" s="28"/>
      <c r="M1003" s="28"/>
      <c r="N1003" s="28"/>
      <c r="O1003" s="28"/>
      <c r="P1003" s="28"/>
      <c r="Q1003" s="28"/>
      <c r="R1003" s="28"/>
    </row>
    <row r="1004" spans="1:18">
      <c r="A1004" s="172"/>
      <c r="B1004" s="28"/>
      <c r="C1004" s="28"/>
      <c r="D1004" s="28"/>
      <c r="E1004" s="28"/>
      <c r="F1004" s="29"/>
      <c r="G1004" s="28"/>
      <c r="H1004" s="28"/>
      <c r="I1004" s="30"/>
      <c r="J1004" s="28"/>
      <c r="K1004" s="28"/>
      <c r="L1004" s="28"/>
      <c r="M1004" s="28"/>
      <c r="N1004" s="28"/>
      <c r="O1004" s="28"/>
      <c r="P1004" s="28"/>
      <c r="Q1004" s="28"/>
      <c r="R1004" s="28"/>
    </row>
    <row r="1005" spans="1:18">
      <c r="A1005" s="172"/>
      <c r="B1005" s="28"/>
      <c r="C1005" s="28"/>
      <c r="D1005" s="28"/>
      <c r="E1005" s="28"/>
      <c r="F1005" s="29"/>
      <c r="G1005" s="28"/>
      <c r="H1005" s="28"/>
      <c r="I1005" s="30"/>
      <c r="J1005" s="28"/>
      <c r="K1005" s="28"/>
      <c r="L1005" s="28"/>
      <c r="M1005" s="28"/>
      <c r="N1005" s="28"/>
      <c r="O1005" s="28"/>
      <c r="P1005" s="28"/>
      <c r="Q1005" s="28"/>
      <c r="R1005" s="28"/>
    </row>
    <row r="1006" spans="1:18">
      <c r="A1006" s="172"/>
      <c r="B1006" s="28"/>
      <c r="C1006" s="28"/>
      <c r="D1006" s="28"/>
      <c r="E1006" s="28"/>
      <c r="F1006" s="29"/>
      <c r="G1006" s="28"/>
      <c r="H1006" s="28"/>
      <c r="I1006" s="30"/>
      <c r="J1006" s="28"/>
      <c r="K1006" s="28"/>
      <c r="L1006" s="28"/>
      <c r="M1006" s="28"/>
      <c r="N1006" s="28"/>
      <c r="O1006" s="28"/>
      <c r="P1006" s="28"/>
      <c r="Q1006" s="28"/>
      <c r="R1006" s="28"/>
    </row>
    <row r="1007" spans="1:18">
      <c r="A1007" s="172"/>
      <c r="B1007" s="28"/>
      <c r="C1007" s="28"/>
      <c r="D1007" s="28"/>
      <c r="E1007" s="28"/>
      <c r="F1007" s="29"/>
      <c r="G1007" s="28"/>
      <c r="H1007" s="28"/>
      <c r="I1007" s="30"/>
      <c r="J1007" s="28"/>
      <c r="K1007" s="28"/>
      <c r="L1007" s="28"/>
      <c r="M1007" s="28"/>
      <c r="N1007" s="28"/>
      <c r="O1007" s="28"/>
      <c r="P1007" s="28"/>
      <c r="Q1007" s="28"/>
      <c r="R1007" s="28"/>
    </row>
    <row r="1008" spans="1:18">
      <c r="A1008" s="172"/>
      <c r="B1008" s="28"/>
      <c r="C1008" s="28"/>
      <c r="D1008" s="28"/>
      <c r="E1008" s="28"/>
      <c r="F1008" s="29"/>
      <c r="G1008" s="28"/>
      <c r="H1008" s="28"/>
      <c r="I1008" s="30"/>
      <c r="J1008" s="28"/>
      <c r="K1008" s="28"/>
      <c r="L1008" s="28"/>
      <c r="M1008" s="28"/>
      <c r="N1008" s="28"/>
      <c r="O1008" s="28"/>
      <c r="P1008" s="28"/>
      <c r="Q1008" s="28"/>
      <c r="R1008" s="28"/>
    </row>
    <row r="1009" spans="1:18">
      <c r="A1009" s="172"/>
      <c r="B1009" s="28"/>
      <c r="C1009" s="28"/>
      <c r="D1009" s="28"/>
      <c r="E1009" s="28"/>
      <c r="F1009" s="29"/>
      <c r="G1009" s="28"/>
      <c r="H1009" s="28"/>
      <c r="I1009" s="30"/>
      <c r="J1009" s="28"/>
      <c r="K1009" s="28"/>
      <c r="L1009" s="28"/>
      <c r="M1009" s="28"/>
      <c r="N1009" s="28"/>
      <c r="O1009" s="28"/>
      <c r="P1009" s="28"/>
      <c r="Q1009" s="28"/>
      <c r="R1009" s="28"/>
    </row>
    <row r="1010" spans="1:18">
      <c r="A1010" s="172"/>
      <c r="B1010" s="28"/>
      <c r="C1010" s="28"/>
      <c r="D1010" s="28"/>
      <c r="E1010" s="28"/>
      <c r="F1010" s="29"/>
      <c r="G1010" s="28"/>
      <c r="H1010" s="28"/>
      <c r="I1010" s="30"/>
      <c r="J1010" s="28"/>
      <c r="K1010" s="28"/>
      <c r="L1010" s="28"/>
      <c r="M1010" s="28"/>
      <c r="N1010" s="28"/>
      <c r="O1010" s="28"/>
      <c r="P1010" s="28"/>
      <c r="Q1010" s="28"/>
      <c r="R1010" s="28"/>
    </row>
    <row r="1011" spans="1:18">
      <c r="A1011" s="172"/>
      <c r="B1011" s="28"/>
      <c r="C1011" s="28"/>
      <c r="D1011" s="28"/>
      <c r="E1011" s="28"/>
      <c r="F1011" s="29"/>
      <c r="G1011" s="28"/>
      <c r="H1011" s="28"/>
      <c r="I1011" s="30"/>
      <c r="J1011" s="28"/>
      <c r="K1011" s="28"/>
      <c r="L1011" s="28"/>
      <c r="M1011" s="28"/>
      <c r="N1011" s="28"/>
      <c r="O1011" s="28"/>
      <c r="P1011" s="28"/>
      <c r="Q1011" s="28"/>
      <c r="R1011" s="28"/>
    </row>
    <row r="1012" spans="1:18">
      <c r="A1012" s="172"/>
      <c r="B1012" s="28"/>
      <c r="C1012" s="28"/>
      <c r="D1012" s="28"/>
      <c r="E1012" s="28"/>
      <c r="F1012" s="29"/>
      <c r="G1012" s="28"/>
      <c r="H1012" s="28"/>
      <c r="I1012" s="30"/>
      <c r="J1012" s="28"/>
      <c r="K1012" s="28"/>
      <c r="L1012" s="28"/>
      <c r="M1012" s="28"/>
      <c r="N1012" s="28"/>
      <c r="O1012" s="28"/>
      <c r="P1012" s="28"/>
      <c r="Q1012" s="28"/>
      <c r="R1012" s="28"/>
    </row>
    <row r="1013" spans="1:18">
      <c r="A1013" s="172"/>
      <c r="B1013" s="28"/>
      <c r="C1013" s="28"/>
      <c r="D1013" s="28"/>
      <c r="E1013" s="28"/>
      <c r="F1013" s="29"/>
      <c r="G1013" s="28"/>
      <c r="H1013" s="28"/>
      <c r="I1013" s="30"/>
      <c r="J1013" s="28"/>
      <c r="K1013" s="28"/>
      <c r="L1013" s="28"/>
      <c r="M1013" s="28"/>
      <c r="N1013" s="28"/>
      <c r="O1013" s="28"/>
      <c r="P1013" s="28"/>
      <c r="Q1013" s="28"/>
      <c r="R1013" s="28"/>
    </row>
    <row r="1014" spans="1:18">
      <c r="A1014" s="172"/>
      <c r="B1014" s="28"/>
      <c r="C1014" s="28"/>
      <c r="D1014" s="28"/>
      <c r="E1014" s="28"/>
      <c r="F1014" s="29"/>
      <c r="G1014" s="28"/>
      <c r="H1014" s="28"/>
      <c r="I1014" s="30"/>
      <c r="J1014" s="28"/>
      <c r="K1014" s="28"/>
      <c r="L1014" s="28"/>
      <c r="M1014" s="28"/>
      <c r="N1014" s="28"/>
      <c r="O1014" s="28"/>
      <c r="P1014" s="28"/>
      <c r="Q1014" s="28"/>
      <c r="R1014" s="28"/>
    </row>
    <row r="1015" spans="1:18">
      <c r="A1015" s="172"/>
      <c r="B1015" s="28"/>
      <c r="C1015" s="28"/>
      <c r="D1015" s="28"/>
      <c r="E1015" s="28"/>
      <c r="F1015" s="29"/>
      <c r="G1015" s="28"/>
      <c r="H1015" s="28"/>
      <c r="I1015" s="30"/>
      <c r="J1015" s="28"/>
      <c r="K1015" s="28"/>
      <c r="L1015" s="28"/>
      <c r="M1015" s="28"/>
      <c r="N1015" s="28"/>
      <c r="O1015" s="28"/>
      <c r="P1015" s="28"/>
      <c r="Q1015" s="28"/>
      <c r="R1015" s="28"/>
    </row>
    <row r="1016" spans="1:18">
      <c r="A1016" s="172"/>
      <c r="B1016" s="28"/>
      <c r="C1016" s="28"/>
      <c r="D1016" s="28"/>
      <c r="E1016" s="28"/>
      <c r="F1016" s="29"/>
      <c r="G1016" s="28"/>
      <c r="H1016" s="28"/>
      <c r="I1016" s="30"/>
      <c r="J1016" s="28"/>
      <c r="K1016" s="28"/>
      <c r="L1016" s="28"/>
      <c r="M1016" s="28"/>
      <c r="N1016" s="28"/>
      <c r="O1016" s="28"/>
      <c r="P1016" s="28"/>
      <c r="Q1016" s="28"/>
      <c r="R1016" s="28"/>
    </row>
    <row r="1017" spans="1:18">
      <c r="A1017" s="172"/>
      <c r="B1017" s="28"/>
      <c r="C1017" s="28"/>
      <c r="D1017" s="28"/>
      <c r="E1017" s="28"/>
      <c r="F1017" s="29"/>
      <c r="G1017" s="28"/>
      <c r="H1017" s="28"/>
      <c r="I1017" s="30"/>
      <c r="J1017" s="28"/>
      <c r="K1017" s="28"/>
      <c r="L1017" s="28"/>
      <c r="M1017" s="28"/>
      <c r="N1017" s="28"/>
      <c r="O1017" s="28"/>
      <c r="P1017" s="28"/>
      <c r="Q1017" s="28"/>
      <c r="R1017" s="28"/>
    </row>
    <row r="1018" spans="1:18">
      <c r="A1018" s="172"/>
      <c r="B1018" s="28"/>
      <c r="C1018" s="28"/>
      <c r="D1018" s="28"/>
      <c r="E1018" s="28"/>
      <c r="F1018" s="29"/>
      <c r="G1018" s="28"/>
      <c r="H1018" s="28"/>
      <c r="I1018" s="30"/>
      <c r="J1018" s="28"/>
      <c r="K1018" s="28"/>
      <c r="L1018" s="28"/>
      <c r="M1018" s="28"/>
      <c r="N1018" s="28"/>
      <c r="O1018" s="28"/>
      <c r="P1018" s="28"/>
      <c r="Q1018" s="28"/>
      <c r="R1018" s="28"/>
    </row>
    <row r="1019" spans="1:18">
      <c r="A1019" s="172"/>
      <c r="B1019" s="28"/>
      <c r="C1019" s="28"/>
      <c r="D1019" s="28"/>
      <c r="E1019" s="28"/>
      <c r="F1019" s="29"/>
      <c r="G1019" s="28"/>
      <c r="H1019" s="28"/>
      <c r="I1019" s="30"/>
      <c r="J1019" s="28"/>
      <c r="K1019" s="28"/>
      <c r="L1019" s="28"/>
      <c r="M1019" s="28"/>
      <c r="N1019" s="28"/>
      <c r="O1019" s="28"/>
      <c r="P1019" s="28"/>
      <c r="Q1019" s="28"/>
      <c r="R1019" s="28"/>
    </row>
    <row r="1020" spans="1:18">
      <c r="A1020" s="172"/>
      <c r="B1020" s="28"/>
      <c r="C1020" s="28"/>
      <c r="D1020" s="28"/>
      <c r="E1020" s="28"/>
      <c r="F1020" s="29"/>
      <c r="G1020" s="28"/>
      <c r="H1020" s="28"/>
      <c r="I1020" s="30"/>
      <c r="J1020" s="28"/>
      <c r="K1020" s="28"/>
      <c r="L1020" s="28"/>
      <c r="M1020" s="28"/>
      <c r="N1020" s="28"/>
      <c r="O1020" s="28"/>
      <c r="P1020" s="28"/>
      <c r="Q1020" s="28"/>
      <c r="R1020" s="28"/>
    </row>
    <row r="1021" spans="1:18">
      <c r="A1021" s="172"/>
      <c r="B1021" s="28"/>
      <c r="C1021" s="28"/>
      <c r="D1021" s="28"/>
      <c r="E1021" s="28"/>
      <c r="F1021" s="29"/>
      <c r="G1021" s="28"/>
      <c r="H1021" s="28"/>
      <c r="I1021" s="30"/>
      <c r="J1021" s="28"/>
      <c r="K1021" s="28"/>
      <c r="L1021" s="28"/>
      <c r="M1021" s="28"/>
      <c r="N1021" s="28"/>
      <c r="O1021" s="28"/>
      <c r="P1021" s="28"/>
      <c r="Q1021" s="28"/>
      <c r="R1021" s="28"/>
    </row>
    <row r="1022" spans="1:18">
      <c r="A1022" s="172"/>
      <c r="B1022" s="28"/>
      <c r="C1022" s="28"/>
      <c r="D1022" s="28"/>
      <c r="E1022" s="28"/>
      <c r="F1022" s="29"/>
      <c r="G1022" s="28"/>
      <c r="H1022" s="28"/>
      <c r="I1022" s="30"/>
      <c r="J1022" s="28"/>
      <c r="K1022" s="28"/>
      <c r="L1022" s="28"/>
      <c r="M1022" s="28"/>
      <c r="N1022" s="28"/>
      <c r="O1022" s="28"/>
      <c r="P1022" s="28"/>
      <c r="Q1022" s="28"/>
      <c r="R1022" s="28"/>
    </row>
    <row r="1023" spans="1:18">
      <c r="A1023" s="172"/>
      <c r="B1023" s="28"/>
      <c r="C1023" s="28"/>
      <c r="D1023" s="28"/>
      <c r="E1023" s="28"/>
      <c r="F1023" s="29"/>
      <c r="G1023" s="28"/>
      <c r="H1023" s="28"/>
      <c r="I1023" s="30"/>
      <c r="J1023" s="28"/>
      <c r="K1023" s="28"/>
      <c r="L1023" s="28"/>
      <c r="M1023" s="28"/>
      <c r="N1023" s="28"/>
      <c r="O1023" s="28"/>
      <c r="P1023" s="28"/>
      <c r="Q1023" s="28"/>
      <c r="R1023" s="28"/>
    </row>
    <row r="1024" spans="1:18">
      <c r="A1024" s="172"/>
      <c r="B1024" s="28"/>
      <c r="C1024" s="28"/>
      <c r="D1024" s="28"/>
      <c r="E1024" s="28"/>
      <c r="F1024" s="29"/>
      <c r="G1024" s="28"/>
      <c r="H1024" s="28"/>
      <c r="I1024" s="30"/>
      <c r="J1024" s="28"/>
      <c r="K1024" s="28"/>
      <c r="L1024" s="28"/>
      <c r="M1024" s="28"/>
      <c r="N1024" s="28"/>
      <c r="O1024" s="28"/>
      <c r="P1024" s="28"/>
      <c r="Q1024" s="28"/>
      <c r="R1024" s="28"/>
    </row>
    <row r="1025" spans="1:18">
      <c r="A1025" s="172"/>
      <c r="B1025" s="28"/>
      <c r="C1025" s="28"/>
      <c r="D1025" s="28"/>
      <c r="E1025" s="28"/>
      <c r="F1025" s="29"/>
      <c r="G1025" s="28"/>
      <c r="H1025" s="28"/>
      <c r="I1025" s="30"/>
      <c r="J1025" s="28"/>
      <c r="K1025" s="28"/>
      <c r="L1025" s="28"/>
      <c r="M1025" s="28"/>
      <c r="N1025" s="28"/>
      <c r="O1025" s="28"/>
      <c r="P1025" s="28"/>
      <c r="Q1025" s="28"/>
      <c r="R1025" s="28"/>
    </row>
    <row r="1026" spans="1:18">
      <c r="A1026" s="172"/>
      <c r="B1026" s="28"/>
      <c r="C1026" s="28"/>
      <c r="D1026" s="28"/>
      <c r="E1026" s="28"/>
      <c r="F1026" s="29"/>
      <c r="G1026" s="28"/>
      <c r="H1026" s="28"/>
      <c r="I1026" s="30"/>
      <c r="J1026" s="28"/>
      <c r="K1026" s="28"/>
      <c r="L1026" s="28"/>
      <c r="M1026" s="28"/>
      <c r="N1026" s="28"/>
      <c r="O1026" s="28"/>
      <c r="P1026" s="28"/>
      <c r="Q1026" s="28"/>
      <c r="R1026" s="28"/>
    </row>
    <row r="1027" spans="1:18">
      <c r="A1027" s="172"/>
      <c r="B1027" s="28"/>
      <c r="C1027" s="28"/>
      <c r="D1027" s="28"/>
      <c r="E1027" s="28"/>
      <c r="F1027" s="29"/>
      <c r="G1027" s="28"/>
      <c r="H1027" s="28"/>
      <c r="I1027" s="30"/>
      <c r="J1027" s="28"/>
      <c r="K1027" s="28"/>
      <c r="L1027" s="28"/>
      <c r="M1027" s="28"/>
      <c r="N1027" s="28"/>
      <c r="O1027" s="28"/>
      <c r="P1027" s="28"/>
      <c r="Q1027" s="28"/>
      <c r="R1027" s="28"/>
    </row>
    <row r="1028" spans="1:18">
      <c r="A1028" s="172"/>
      <c r="B1028" s="28"/>
      <c r="C1028" s="28"/>
      <c r="D1028" s="28"/>
      <c r="E1028" s="28"/>
      <c r="F1028" s="29"/>
      <c r="G1028" s="28"/>
      <c r="H1028" s="28"/>
      <c r="I1028" s="30"/>
      <c r="J1028" s="28"/>
      <c r="K1028" s="28"/>
      <c r="L1028" s="28"/>
      <c r="M1028" s="28"/>
      <c r="N1028" s="28"/>
      <c r="O1028" s="28"/>
      <c r="P1028" s="28"/>
      <c r="Q1028" s="28"/>
      <c r="R1028" s="28"/>
    </row>
    <row r="1029" spans="1:18">
      <c r="A1029" s="172"/>
      <c r="B1029" s="28"/>
      <c r="C1029" s="28"/>
      <c r="D1029" s="28"/>
      <c r="E1029" s="28"/>
      <c r="F1029" s="29"/>
      <c r="G1029" s="28"/>
      <c r="H1029" s="28"/>
      <c r="I1029" s="30"/>
      <c r="J1029" s="28"/>
      <c r="K1029" s="28"/>
      <c r="L1029" s="28"/>
      <c r="M1029" s="28"/>
      <c r="N1029" s="28"/>
      <c r="O1029" s="28"/>
      <c r="P1029" s="28"/>
      <c r="Q1029" s="28"/>
      <c r="R1029" s="28"/>
    </row>
    <row r="1030" spans="1:18">
      <c r="A1030" s="172"/>
      <c r="B1030" s="28"/>
      <c r="C1030" s="28"/>
      <c r="D1030" s="28"/>
      <c r="E1030" s="28"/>
      <c r="F1030" s="29"/>
      <c r="G1030" s="28"/>
      <c r="H1030" s="28"/>
      <c r="I1030" s="30"/>
      <c r="J1030" s="28"/>
      <c r="K1030" s="28"/>
      <c r="L1030" s="28"/>
      <c r="M1030" s="28"/>
      <c r="N1030" s="28"/>
      <c r="O1030" s="28"/>
      <c r="P1030" s="28"/>
      <c r="Q1030" s="28"/>
      <c r="R1030" s="28"/>
    </row>
    <row r="1031" spans="1:18">
      <c r="A1031" s="172"/>
      <c r="B1031" s="28"/>
      <c r="C1031" s="28"/>
      <c r="D1031" s="28"/>
      <c r="E1031" s="28"/>
      <c r="F1031" s="29"/>
      <c r="G1031" s="28"/>
      <c r="H1031" s="28"/>
      <c r="I1031" s="30"/>
      <c r="J1031" s="28"/>
      <c r="K1031" s="28"/>
      <c r="L1031" s="28"/>
      <c r="M1031" s="28"/>
      <c r="N1031" s="28"/>
      <c r="O1031" s="28"/>
      <c r="P1031" s="28"/>
      <c r="Q1031" s="28"/>
      <c r="R1031" s="28"/>
    </row>
    <row r="1032" spans="1:18">
      <c r="A1032" s="172"/>
      <c r="B1032" s="28"/>
      <c r="C1032" s="28"/>
      <c r="D1032" s="28"/>
      <c r="E1032" s="28"/>
      <c r="F1032" s="29"/>
      <c r="G1032" s="28"/>
      <c r="H1032" s="28"/>
      <c r="I1032" s="30"/>
      <c r="J1032" s="28"/>
      <c r="K1032" s="28"/>
      <c r="L1032" s="28"/>
      <c r="M1032" s="28"/>
      <c r="N1032" s="28"/>
      <c r="O1032" s="28"/>
      <c r="P1032" s="28"/>
      <c r="Q1032" s="28"/>
      <c r="R1032" s="28"/>
    </row>
    <row r="1033" spans="1:18">
      <c r="A1033" s="172"/>
      <c r="B1033" s="28"/>
      <c r="C1033" s="28"/>
      <c r="D1033" s="28"/>
      <c r="E1033" s="28"/>
      <c r="F1033" s="29"/>
      <c r="G1033" s="28"/>
      <c r="H1033" s="28"/>
      <c r="I1033" s="30"/>
      <c r="J1033" s="28"/>
      <c r="K1033" s="28"/>
      <c r="L1033" s="28"/>
      <c r="M1033" s="28"/>
      <c r="N1033" s="28"/>
      <c r="O1033" s="28"/>
      <c r="P1033" s="28"/>
      <c r="Q1033" s="28"/>
      <c r="R1033" s="28"/>
    </row>
    <row r="1034" spans="1:18">
      <c r="A1034" s="172"/>
      <c r="B1034" s="28"/>
      <c r="C1034" s="28"/>
      <c r="D1034" s="28"/>
      <c r="E1034" s="28"/>
      <c r="F1034" s="29"/>
      <c r="G1034" s="28"/>
      <c r="H1034" s="28"/>
      <c r="I1034" s="30"/>
      <c r="J1034" s="28"/>
      <c r="K1034" s="28"/>
      <c r="L1034" s="28"/>
      <c r="M1034" s="28"/>
      <c r="N1034" s="28"/>
      <c r="O1034" s="28"/>
      <c r="P1034" s="28"/>
      <c r="Q1034" s="28"/>
      <c r="R1034" s="28"/>
    </row>
    <row r="1035" spans="1:18">
      <c r="A1035" s="172"/>
      <c r="B1035" s="28"/>
      <c r="C1035" s="28"/>
      <c r="D1035" s="28"/>
      <c r="E1035" s="28"/>
      <c r="F1035" s="29"/>
      <c r="G1035" s="28"/>
      <c r="H1035" s="28"/>
      <c r="I1035" s="30"/>
      <c r="J1035" s="28"/>
      <c r="K1035" s="28"/>
      <c r="L1035" s="28"/>
      <c r="M1035" s="28"/>
      <c r="N1035" s="28"/>
      <c r="O1035" s="28"/>
      <c r="P1035" s="28"/>
      <c r="Q1035" s="28"/>
      <c r="R1035" s="28"/>
    </row>
    <row r="1036" spans="1:18">
      <c r="A1036" s="172"/>
      <c r="B1036" s="28"/>
      <c r="C1036" s="28"/>
      <c r="D1036" s="28"/>
      <c r="E1036" s="28"/>
      <c r="F1036" s="29"/>
      <c r="G1036" s="28"/>
      <c r="H1036" s="28"/>
      <c r="I1036" s="30"/>
      <c r="J1036" s="28"/>
      <c r="K1036" s="28"/>
      <c r="L1036" s="28"/>
      <c r="M1036" s="28"/>
      <c r="N1036" s="28"/>
      <c r="O1036" s="28"/>
      <c r="P1036" s="28"/>
      <c r="Q1036" s="28"/>
      <c r="R1036" s="28"/>
    </row>
    <row r="1037" spans="1:18">
      <c r="A1037" s="172"/>
      <c r="B1037" s="28"/>
      <c r="C1037" s="28"/>
      <c r="D1037" s="28"/>
      <c r="E1037" s="28"/>
      <c r="F1037" s="29"/>
      <c r="G1037" s="28"/>
      <c r="H1037" s="28"/>
      <c r="I1037" s="30"/>
      <c r="J1037" s="28"/>
      <c r="K1037" s="28"/>
      <c r="L1037" s="28"/>
      <c r="M1037" s="28"/>
      <c r="N1037" s="28"/>
      <c r="O1037" s="28"/>
      <c r="P1037" s="28"/>
      <c r="Q1037" s="28"/>
      <c r="R1037" s="28"/>
    </row>
    <row r="1038" spans="1:18">
      <c r="A1038" s="172"/>
      <c r="B1038" s="28"/>
      <c r="C1038" s="28"/>
      <c r="D1038" s="28"/>
      <c r="E1038" s="28"/>
      <c r="F1038" s="29"/>
      <c r="G1038" s="28"/>
      <c r="H1038" s="28"/>
      <c r="I1038" s="30"/>
      <c r="J1038" s="28"/>
      <c r="K1038" s="28"/>
      <c r="L1038" s="28"/>
      <c r="M1038" s="28"/>
      <c r="N1038" s="28"/>
      <c r="O1038" s="28"/>
      <c r="P1038" s="28"/>
      <c r="Q1038" s="28"/>
      <c r="R1038" s="28"/>
    </row>
    <row r="1039" spans="1:18">
      <c r="A1039" s="172"/>
      <c r="B1039" s="28"/>
      <c r="C1039" s="28"/>
      <c r="D1039" s="28"/>
      <c r="E1039" s="28"/>
      <c r="F1039" s="29"/>
      <c r="G1039" s="28"/>
      <c r="H1039" s="28"/>
      <c r="I1039" s="30"/>
      <c r="J1039" s="28"/>
      <c r="K1039" s="28"/>
      <c r="L1039" s="28"/>
      <c r="M1039" s="28"/>
      <c r="N1039" s="28"/>
      <c r="O1039" s="28"/>
      <c r="P1039" s="28"/>
      <c r="Q1039" s="28"/>
      <c r="R1039" s="28"/>
    </row>
    <row r="1040" spans="1:18">
      <c r="A1040" s="172"/>
      <c r="B1040" s="28"/>
      <c r="C1040" s="28"/>
      <c r="D1040" s="28"/>
      <c r="E1040" s="28"/>
      <c r="F1040" s="29"/>
      <c r="G1040" s="28"/>
      <c r="H1040" s="28"/>
      <c r="I1040" s="30"/>
      <c r="J1040" s="28"/>
      <c r="K1040" s="28"/>
      <c r="L1040" s="28"/>
      <c r="M1040" s="28"/>
      <c r="N1040" s="28"/>
      <c r="O1040" s="28"/>
      <c r="P1040" s="28"/>
      <c r="Q1040" s="28"/>
      <c r="R1040" s="28"/>
    </row>
    <row r="1041" spans="1:18">
      <c r="A1041" s="172"/>
      <c r="B1041" s="28"/>
      <c r="C1041" s="28"/>
      <c r="D1041" s="28"/>
      <c r="E1041" s="28"/>
      <c r="F1041" s="29"/>
      <c r="G1041" s="28"/>
      <c r="H1041" s="28"/>
      <c r="I1041" s="30"/>
      <c r="J1041" s="28"/>
      <c r="K1041" s="28"/>
      <c r="L1041" s="28"/>
      <c r="M1041" s="28"/>
      <c r="N1041" s="28"/>
      <c r="O1041" s="28"/>
      <c r="P1041" s="28"/>
      <c r="Q1041" s="28"/>
      <c r="R1041" s="28"/>
    </row>
    <row r="1042" spans="1:18">
      <c r="A1042" s="172"/>
      <c r="B1042" s="28"/>
      <c r="C1042" s="28"/>
      <c r="D1042" s="28"/>
      <c r="E1042" s="28"/>
      <c r="F1042" s="29"/>
      <c r="G1042" s="28"/>
      <c r="H1042" s="28"/>
      <c r="I1042" s="30"/>
      <c r="J1042" s="28"/>
      <c r="K1042" s="28"/>
      <c r="L1042" s="28"/>
      <c r="M1042" s="28"/>
      <c r="N1042" s="28"/>
      <c r="O1042" s="28"/>
      <c r="P1042" s="28"/>
      <c r="Q1042" s="28"/>
      <c r="R1042" s="28"/>
    </row>
    <row r="1043" spans="1:18">
      <c r="A1043" s="172"/>
      <c r="B1043" s="28"/>
      <c r="C1043" s="28"/>
      <c r="D1043" s="28"/>
      <c r="E1043" s="28"/>
      <c r="F1043" s="29"/>
      <c r="G1043" s="28"/>
      <c r="H1043" s="28"/>
      <c r="I1043" s="30"/>
      <c r="J1043" s="28"/>
      <c r="K1043" s="28"/>
      <c r="L1043" s="28"/>
      <c r="M1043" s="28"/>
      <c r="N1043" s="28"/>
      <c r="O1043" s="28"/>
      <c r="P1043" s="28"/>
      <c r="Q1043" s="28"/>
      <c r="R1043" s="28"/>
    </row>
    <row r="1044" spans="1:18">
      <c r="A1044" s="172"/>
      <c r="B1044" s="28"/>
      <c r="C1044" s="28"/>
      <c r="D1044" s="28"/>
      <c r="E1044" s="28"/>
      <c r="F1044" s="29"/>
      <c r="G1044" s="28"/>
      <c r="H1044" s="28"/>
      <c r="I1044" s="30"/>
      <c r="J1044" s="28"/>
      <c r="K1044" s="28"/>
      <c r="L1044" s="28"/>
      <c r="M1044" s="28"/>
      <c r="N1044" s="28"/>
      <c r="O1044" s="28"/>
      <c r="P1044" s="28"/>
      <c r="Q1044" s="28"/>
      <c r="R1044" s="28"/>
    </row>
    <row r="1045" spans="1:18">
      <c r="A1045" s="172"/>
      <c r="B1045" s="28"/>
      <c r="C1045" s="28"/>
      <c r="D1045" s="28"/>
      <c r="E1045" s="28"/>
      <c r="F1045" s="29"/>
      <c r="G1045" s="28"/>
      <c r="H1045" s="28"/>
      <c r="I1045" s="30"/>
      <c r="J1045" s="28"/>
      <c r="K1045" s="28"/>
      <c r="L1045" s="28"/>
      <c r="M1045" s="28"/>
      <c r="N1045" s="28"/>
      <c r="O1045" s="28"/>
      <c r="P1045" s="28"/>
      <c r="Q1045" s="28"/>
      <c r="R1045" s="28"/>
    </row>
    <row r="1046" spans="1:18">
      <c r="A1046" s="172"/>
      <c r="B1046" s="28"/>
      <c r="C1046" s="28"/>
      <c r="D1046" s="28"/>
      <c r="E1046" s="28"/>
      <c r="F1046" s="29"/>
      <c r="G1046" s="28"/>
      <c r="H1046" s="28"/>
      <c r="I1046" s="30"/>
      <c r="J1046" s="28"/>
      <c r="K1046" s="28"/>
      <c r="L1046" s="28"/>
      <c r="M1046" s="28"/>
      <c r="N1046" s="28"/>
      <c r="O1046" s="28"/>
      <c r="P1046" s="28"/>
      <c r="Q1046" s="28"/>
      <c r="R1046" s="28"/>
    </row>
    <row r="1047" spans="1:18">
      <c r="A1047" s="172"/>
      <c r="B1047" s="28"/>
      <c r="C1047" s="28"/>
      <c r="D1047" s="28"/>
      <c r="E1047" s="28"/>
      <c r="F1047" s="29"/>
      <c r="G1047" s="28"/>
      <c r="H1047" s="28"/>
      <c r="I1047" s="30"/>
      <c r="J1047" s="28"/>
      <c r="K1047" s="28"/>
      <c r="L1047" s="28"/>
      <c r="M1047" s="28"/>
      <c r="N1047" s="28"/>
      <c r="O1047" s="28"/>
      <c r="P1047" s="28"/>
      <c r="Q1047" s="28"/>
      <c r="R1047" s="28"/>
    </row>
    <row r="1048" spans="1:18">
      <c r="A1048" s="172"/>
      <c r="B1048" s="28"/>
      <c r="C1048" s="28"/>
      <c r="D1048" s="28"/>
      <c r="E1048" s="28"/>
      <c r="F1048" s="29"/>
      <c r="G1048" s="28"/>
      <c r="H1048" s="28"/>
      <c r="I1048" s="30"/>
      <c r="J1048" s="28"/>
      <c r="K1048" s="28"/>
      <c r="L1048" s="28"/>
      <c r="M1048" s="28"/>
      <c r="N1048" s="28"/>
      <c r="O1048" s="28"/>
      <c r="P1048" s="28"/>
      <c r="Q1048" s="28"/>
      <c r="R1048" s="28"/>
    </row>
    <row r="1049" spans="1:18">
      <c r="A1049" s="172"/>
      <c r="B1049" s="28"/>
      <c r="C1049" s="28"/>
      <c r="D1049" s="28"/>
      <c r="E1049" s="28"/>
      <c r="F1049" s="29"/>
      <c r="G1049" s="28"/>
      <c r="H1049" s="28"/>
      <c r="I1049" s="30"/>
      <c r="J1049" s="28"/>
      <c r="K1049" s="28"/>
      <c r="L1049" s="28"/>
      <c r="M1049" s="28"/>
      <c r="N1049" s="28"/>
      <c r="O1049" s="28"/>
      <c r="P1049" s="28"/>
      <c r="Q1049" s="28"/>
      <c r="R1049" s="28"/>
    </row>
    <row r="1050" spans="1:18">
      <c r="A1050" s="172"/>
      <c r="B1050" s="28"/>
      <c r="C1050" s="28"/>
      <c r="D1050" s="28"/>
      <c r="E1050" s="28"/>
      <c r="F1050" s="29"/>
      <c r="G1050" s="28"/>
      <c r="H1050" s="28"/>
      <c r="I1050" s="30"/>
      <c r="J1050" s="28"/>
      <c r="K1050" s="28"/>
      <c r="L1050" s="28"/>
      <c r="M1050" s="28"/>
      <c r="N1050" s="28"/>
      <c r="O1050" s="28"/>
      <c r="P1050" s="28"/>
      <c r="Q1050" s="28"/>
      <c r="R1050" s="28"/>
    </row>
    <row r="1051" spans="1:18">
      <c r="A1051" s="172"/>
      <c r="B1051" s="28"/>
      <c r="C1051" s="28"/>
      <c r="D1051" s="28"/>
      <c r="E1051" s="28"/>
      <c r="F1051" s="29"/>
      <c r="G1051" s="28"/>
      <c r="H1051" s="28"/>
      <c r="I1051" s="30"/>
      <c r="J1051" s="28"/>
      <c r="K1051" s="28"/>
      <c r="L1051" s="28"/>
      <c r="M1051" s="28"/>
      <c r="N1051" s="28"/>
      <c r="O1051" s="28"/>
      <c r="P1051" s="28"/>
      <c r="Q1051" s="28"/>
      <c r="R1051" s="28"/>
    </row>
    <row r="1052" spans="1:18">
      <c r="A1052" s="172"/>
      <c r="B1052" s="28"/>
      <c r="C1052" s="28"/>
      <c r="D1052" s="28"/>
      <c r="E1052" s="28"/>
      <c r="F1052" s="29"/>
      <c r="G1052" s="28"/>
      <c r="H1052" s="28"/>
      <c r="I1052" s="30"/>
      <c r="J1052" s="28"/>
      <c r="K1052" s="28"/>
      <c r="L1052" s="28"/>
      <c r="M1052" s="28"/>
      <c r="N1052" s="28"/>
      <c r="O1052" s="28"/>
      <c r="P1052" s="28"/>
      <c r="Q1052" s="28"/>
      <c r="R1052" s="28"/>
    </row>
    <row r="1053" spans="1:18">
      <c r="A1053" s="172"/>
      <c r="B1053" s="28"/>
      <c r="C1053" s="28"/>
      <c r="D1053" s="28"/>
      <c r="E1053" s="28"/>
      <c r="F1053" s="29"/>
      <c r="G1053" s="28"/>
      <c r="H1053" s="28"/>
      <c r="I1053" s="30"/>
      <c r="J1053" s="28"/>
      <c r="K1053" s="28"/>
      <c r="L1053" s="28"/>
      <c r="M1053" s="28"/>
      <c r="N1053" s="28"/>
      <c r="O1053" s="28"/>
      <c r="P1053" s="28"/>
      <c r="Q1053" s="28"/>
      <c r="R1053" s="28"/>
    </row>
    <row r="1054" spans="1:18">
      <c r="A1054" s="172"/>
      <c r="B1054" s="28"/>
      <c r="C1054" s="28"/>
      <c r="D1054" s="28"/>
      <c r="E1054" s="28"/>
      <c r="F1054" s="29"/>
      <c r="G1054" s="28"/>
      <c r="H1054" s="28"/>
      <c r="I1054" s="30"/>
      <c r="J1054" s="28"/>
      <c r="K1054" s="28"/>
      <c r="L1054" s="28"/>
      <c r="M1054" s="28"/>
      <c r="N1054" s="28"/>
      <c r="O1054" s="28"/>
      <c r="P1054" s="28"/>
      <c r="Q1054" s="28"/>
      <c r="R1054" s="28"/>
    </row>
    <row r="1055" spans="1:18">
      <c r="A1055" s="172"/>
      <c r="B1055" s="28"/>
      <c r="C1055" s="28"/>
      <c r="D1055" s="28"/>
      <c r="E1055" s="28"/>
      <c r="F1055" s="29"/>
      <c r="G1055" s="28"/>
      <c r="H1055" s="28"/>
      <c r="I1055" s="30"/>
      <c r="J1055" s="28"/>
      <c r="K1055" s="28"/>
      <c r="L1055" s="28"/>
      <c r="M1055" s="28"/>
      <c r="N1055" s="28"/>
      <c r="O1055" s="28"/>
      <c r="P1055" s="28"/>
      <c r="Q1055" s="28"/>
      <c r="R1055" s="28"/>
    </row>
    <row r="1056" spans="1:18">
      <c r="A1056" s="172"/>
      <c r="B1056" s="28"/>
      <c r="C1056" s="28"/>
      <c r="D1056" s="28"/>
      <c r="E1056" s="28"/>
      <c r="F1056" s="29"/>
      <c r="G1056" s="28"/>
      <c r="H1056" s="28"/>
      <c r="I1056" s="30"/>
      <c r="J1056" s="28"/>
      <c r="K1056" s="28"/>
      <c r="L1056" s="28"/>
      <c r="M1056" s="28"/>
      <c r="N1056" s="28"/>
      <c r="O1056" s="28"/>
      <c r="P1056" s="28"/>
      <c r="Q1056" s="28"/>
      <c r="R1056" s="28"/>
    </row>
    <row r="1057" spans="1:18">
      <c r="A1057" s="172"/>
      <c r="B1057" s="28"/>
      <c r="C1057" s="28"/>
      <c r="D1057" s="28"/>
      <c r="E1057" s="28"/>
      <c r="F1057" s="29"/>
      <c r="G1057" s="28"/>
      <c r="H1057" s="28"/>
      <c r="I1057" s="30"/>
      <c r="J1057" s="28"/>
      <c r="K1057" s="28"/>
      <c r="L1057" s="28"/>
      <c r="M1057" s="28"/>
      <c r="N1057" s="28"/>
      <c r="O1057" s="28"/>
      <c r="P1057" s="28"/>
      <c r="Q1057" s="28"/>
      <c r="R1057" s="28"/>
    </row>
    <row r="1058" spans="1:18">
      <c r="A1058" s="172"/>
      <c r="B1058" s="28"/>
      <c r="C1058" s="28"/>
      <c r="D1058" s="28"/>
      <c r="E1058" s="28"/>
      <c r="F1058" s="29"/>
      <c r="G1058" s="28"/>
      <c r="H1058" s="28"/>
      <c r="I1058" s="30"/>
      <c r="J1058" s="28"/>
      <c r="K1058" s="28"/>
      <c r="L1058" s="28"/>
      <c r="M1058" s="28"/>
      <c r="N1058" s="28"/>
      <c r="O1058" s="28"/>
      <c r="P1058" s="28"/>
      <c r="Q1058" s="28"/>
      <c r="R1058" s="28"/>
    </row>
    <row r="1059" spans="1:18">
      <c r="A1059" s="172"/>
      <c r="B1059" s="28"/>
      <c r="C1059" s="28"/>
      <c r="D1059" s="28"/>
      <c r="E1059" s="28"/>
      <c r="F1059" s="29"/>
      <c r="G1059" s="28"/>
      <c r="H1059" s="28"/>
      <c r="I1059" s="30"/>
      <c r="J1059" s="28"/>
      <c r="K1059" s="28"/>
      <c r="L1059" s="28"/>
      <c r="M1059" s="28"/>
      <c r="N1059" s="28"/>
      <c r="O1059" s="28"/>
      <c r="P1059" s="28"/>
      <c r="Q1059" s="28"/>
      <c r="R1059" s="28"/>
    </row>
    <row r="1060" spans="1:18">
      <c r="A1060" s="172"/>
      <c r="B1060" s="28"/>
      <c r="C1060" s="28"/>
      <c r="D1060" s="28"/>
      <c r="E1060" s="28"/>
      <c r="F1060" s="29"/>
      <c r="G1060" s="28"/>
      <c r="H1060" s="28"/>
      <c r="I1060" s="30"/>
      <c r="J1060" s="28"/>
      <c r="K1060" s="28"/>
      <c r="L1060" s="28"/>
      <c r="M1060" s="28"/>
      <c r="N1060" s="28"/>
      <c r="O1060" s="28"/>
      <c r="P1060" s="28"/>
      <c r="Q1060" s="28"/>
      <c r="R1060" s="28"/>
    </row>
    <row r="1061" spans="1:18">
      <c r="A1061" s="172"/>
      <c r="B1061" s="28"/>
      <c r="C1061" s="28"/>
      <c r="D1061" s="28"/>
      <c r="E1061" s="28"/>
      <c r="F1061" s="29"/>
      <c r="G1061" s="28"/>
      <c r="H1061" s="28"/>
      <c r="I1061" s="30"/>
      <c r="J1061" s="28"/>
      <c r="K1061" s="28"/>
      <c r="L1061" s="28"/>
      <c r="M1061" s="28"/>
      <c r="N1061" s="28"/>
      <c r="O1061" s="28"/>
      <c r="P1061" s="28"/>
      <c r="Q1061" s="28"/>
      <c r="R1061" s="28"/>
    </row>
    <row r="1062" spans="1:18">
      <c r="A1062" s="172"/>
      <c r="B1062" s="28"/>
      <c r="C1062" s="28"/>
      <c r="D1062" s="28"/>
      <c r="E1062" s="28"/>
      <c r="F1062" s="29"/>
      <c r="G1062" s="28"/>
      <c r="H1062" s="28"/>
      <c r="I1062" s="30"/>
      <c r="J1062" s="28"/>
      <c r="K1062" s="28"/>
      <c r="L1062" s="28"/>
      <c r="M1062" s="28"/>
      <c r="N1062" s="28"/>
      <c r="O1062" s="28"/>
      <c r="P1062" s="28"/>
      <c r="Q1062" s="28"/>
      <c r="R1062" s="28"/>
    </row>
    <row r="1063" spans="1:18">
      <c r="A1063" s="172"/>
      <c r="B1063" s="28"/>
      <c r="C1063" s="28"/>
      <c r="D1063" s="28"/>
      <c r="E1063" s="28"/>
      <c r="F1063" s="29"/>
      <c r="G1063" s="28"/>
      <c r="H1063" s="28"/>
      <c r="I1063" s="30"/>
      <c r="J1063" s="28"/>
      <c r="K1063" s="28"/>
      <c r="L1063" s="28"/>
      <c r="M1063" s="28"/>
      <c r="N1063" s="28"/>
      <c r="O1063" s="28"/>
      <c r="P1063" s="28"/>
      <c r="Q1063" s="28"/>
      <c r="R1063" s="28"/>
    </row>
    <row r="1064" spans="1:18">
      <c r="A1064" s="172"/>
      <c r="B1064" s="28"/>
      <c r="C1064" s="28"/>
      <c r="D1064" s="28"/>
      <c r="E1064" s="28"/>
      <c r="F1064" s="29"/>
      <c r="G1064" s="28"/>
      <c r="H1064" s="28"/>
      <c r="I1064" s="30"/>
      <c r="J1064" s="28"/>
      <c r="K1064" s="28"/>
      <c r="L1064" s="28"/>
      <c r="M1064" s="28"/>
      <c r="N1064" s="28"/>
      <c r="O1064" s="28"/>
      <c r="P1064" s="28"/>
      <c r="Q1064" s="28"/>
      <c r="R1064" s="28"/>
    </row>
    <row r="1065" spans="1:18">
      <c r="A1065" s="172"/>
      <c r="B1065" s="28"/>
      <c r="C1065" s="28"/>
      <c r="D1065" s="28"/>
      <c r="E1065" s="28"/>
      <c r="F1065" s="29"/>
      <c r="G1065" s="28"/>
      <c r="H1065" s="28"/>
      <c r="I1065" s="30"/>
      <c r="J1065" s="28"/>
      <c r="K1065" s="28"/>
      <c r="L1065" s="28"/>
      <c r="M1065" s="28"/>
      <c r="N1065" s="28"/>
      <c r="O1065" s="28"/>
      <c r="P1065" s="28"/>
      <c r="Q1065" s="28"/>
      <c r="R1065" s="28"/>
    </row>
    <row r="1066" spans="1:18">
      <c r="A1066" s="172"/>
      <c r="B1066" s="28"/>
      <c r="C1066" s="28"/>
      <c r="D1066" s="28"/>
      <c r="E1066" s="28"/>
      <c r="F1066" s="29"/>
      <c r="G1066" s="28"/>
      <c r="H1066" s="28"/>
      <c r="I1066" s="30"/>
      <c r="J1066" s="28"/>
      <c r="K1066" s="28"/>
      <c r="L1066" s="28"/>
      <c r="M1066" s="28"/>
      <c r="N1066" s="28"/>
      <c r="O1066" s="28"/>
      <c r="P1066" s="28"/>
      <c r="Q1066" s="28"/>
      <c r="R1066" s="28"/>
    </row>
    <row r="1067" spans="1:18">
      <c r="A1067" s="172"/>
      <c r="B1067" s="28"/>
      <c r="C1067" s="28"/>
      <c r="D1067" s="28"/>
      <c r="E1067" s="28"/>
      <c r="F1067" s="29"/>
      <c r="G1067" s="28"/>
      <c r="H1067" s="28"/>
      <c r="I1067" s="30"/>
      <c r="J1067" s="28"/>
      <c r="K1067" s="28"/>
      <c r="L1067" s="28"/>
      <c r="M1067" s="28"/>
      <c r="N1067" s="28"/>
      <c r="O1067" s="28"/>
      <c r="P1067" s="28"/>
      <c r="Q1067" s="28"/>
      <c r="R1067" s="28"/>
    </row>
    <row r="1068" spans="1:18">
      <c r="A1068" s="172"/>
      <c r="B1068" s="28"/>
      <c r="C1068" s="28"/>
      <c r="D1068" s="28"/>
      <c r="E1068" s="28"/>
      <c r="F1068" s="29"/>
      <c r="G1068" s="28"/>
      <c r="H1068" s="28"/>
      <c r="I1068" s="30"/>
      <c r="J1068" s="28"/>
      <c r="K1068" s="28"/>
      <c r="L1068" s="28"/>
      <c r="M1068" s="28"/>
      <c r="N1068" s="28"/>
      <c r="O1068" s="28"/>
      <c r="P1068" s="28"/>
      <c r="Q1068" s="28"/>
      <c r="R1068" s="28"/>
    </row>
    <row r="1069" spans="1:18">
      <c r="A1069" s="172"/>
      <c r="B1069" s="28"/>
      <c r="C1069" s="28"/>
      <c r="D1069" s="28"/>
      <c r="E1069" s="28"/>
      <c r="F1069" s="29"/>
      <c r="G1069" s="28"/>
      <c r="H1069" s="28"/>
      <c r="I1069" s="30"/>
      <c r="J1069" s="28"/>
      <c r="K1069" s="28"/>
      <c r="L1069" s="28"/>
      <c r="M1069" s="28"/>
      <c r="N1069" s="28"/>
      <c r="O1069" s="28"/>
      <c r="P1069" s="28"/>
      <c r="Q1069" s="28"/>
      <c r="R1069" s="28"/>
    </row>
    <row r="1070" spans="1:18">
      <c r="A1070" s="172"/>
      <c r="B1070" s="28"/>
      <c r="C1070" s="28"/>
      <c r="D1070" s="28"/>
      <c r="E1070" s="28"/>
      <c r="F1070" s="29"/>
      <c r="G1070" s="28"/>
      <c r="H1070" s="28"/>
      <c r="I1070" s="30"/>
      <c r="J1070" s="28"/>
      <c r="K1070" s="28"/>
      <c r="L1070" s="28"/>
      <c r="M1070" s="28"/>
      <c r="N1070" s="28"/>
      <c r="O1070" s="28"/>
      <c r="P1070" s="28"/>
      <c r="Q1070" s="28"/>
      <c r="R1070" s="28"/>
    </row>
    <row r="1071" spans="1:18">
      <c r="A1071" s="172"/>
      <c r="B1071" s="28"/>
      <c r="C1071" s="28"/>
      <c r="D1071" s="28"/>
      <c r="E1071" s="28"/>
      <c r="F1071" s="29"/>
      <c r="G1071" s="28"/>
      <c r="H1071" s="28"/>
      <c r="I1071" s="30"/>
      <c r="J1071" s="28"/>
      <c r="K1071" s="28"/>
      <c r="L1071" s="28"/>
      <c r="M1071" s="28"/>
      <c r="N1071" s="28"/>
      <c r="O1071" s="28"/>
      <c r="P1071" s="28"/>
      <c r="Q1071" s="28"/>
      <c r="R1071" s="28"/>
    </row>
    <row r="1072" spans="1:18">
      <c r="A1072" s="172"/>
      <c r="B1072" s="28"/>
      <c r="C1072" s="28"/>
      <c r="D1072" s="28"/>
      <c r="E1072" s="28"/>
      <c r="F1072" s="29"/>
      <c r="G1072" s="28"/>
      <c r="H1072" s="28"/>
      <c r="I1072" s="30"/>
      <c r="J1072" s="28"/>
      <c r="K1072" s="28"/>
      <c r="L1072" s="28"/>
      <c r="M1072" s="28"/>
      <c r="N1072" s="28"/>
      <c r="O1072" s="28"/>
      <c r="P1072" s="28"/>
      <c r="Q1072" s="28"/>
      <c r="R1072" s="28"/>
    </row>
    <row r="1073" spans="1:18">
      <c r="A1073" s="172"/>
      <c r="B1073" s="28"/>
      <c r="C1073" s="28"/>
      <c r="D1073" s="28"/>
      <c r="E1073" s="28"/>
      <c r="F1073" s="29"/>
      <c r="G1073" s="28"/>
      <c r="H1073" s="28"/>
      <c r="I1073" s="30"/>
      <c r="J1073" s="28"/>
      <c r="K1073" s="28"/>
      <c r="L1073" s="28"/>
      <c r="M1073" s="28"/>
      <c r="N1073" s="28"/>
      <c r="O1073" s="28"/>
      <c r="P1073" s="28"/>
      <c r="Q1073" s="28"/>
      <c r="R1073" s="28"/>
    </row>
    <row r="1074" spans="1:18">
      <c r="A1074" s="172"/>
      <c r="B1074" s="28"/>
      <c r="C1074" s="28"/>
      <c r="D1074" s="28"/>
      <c r="E1074" s="28"/>
      <c r="F1074" s="29"/>
      <c r="G1074" s="28"/>
      <c r="H1074" s="28"/>
      <c r="I1074" s="30"/>
      <c r="J1074" s="28"/>
      <c r="K1074" s="28"/>
      <c r="L1074" s="28"/>
      <c r="M1074" s="28"/>
      <c r="N1074" s="28"/>
      <c r="O1074" s="28"/>
      <c r="P1074" s="28"/>
      <c r="Q1074" s="28"/>
      <c r="R1074" s="28"/>
    </row>
    <row r="1075" spans="1:18">
      <c r="A1075" s="172"/>
      <c r="B1075" s="28"/>
      <c r="C1075" s="28"/>
      <c r="D1075" s="28"/>
      <c r="E1075" s="28"/>
      <c r="F1075" s="29"/>
      <c r="G1075" s="28"/>
      <c r="H1075" s="28"/>
      <c r="I1075" s="30"/>
      <c r="J1075" s="28"/>
      <c r="K1075" s="28"/>
      <c r="L1075" s="28"/>
      <c r="M1075" s="28"/>
      <c r="N1075" s="28"/>
      <c r="O1075" s="28"/>
      <c r="P1075" s="28"/>
      <c r="Q1075" s="28"/>
      <c r="R1075" s="28"/>
    </row>
    <row r="1076" spans="1:18">
      <c r="A1076" s="172"/>
      <c r="B1076" s="28"/>
      <c r="C1076" s="28"/>
      <c r="D1076" s="28"/>
      <c r="E1076" s="28"/>
      <c r="F1076" s="29"/>
      <c r="G1076" s="28"/>
      <c r="H1076" s="28"/>
      <c r="I1076" s="30"/>
      <c r="J1076" s="28"/>
      <c r="K1076" s="28"/>
      <c r="L1076" s="28"/>
      <c r="M1076" s="28"/>
      <c r="N1076" s="28"/>
      <c r="O1076" s="28"/>
      <c r="P1076" s="28"/>
      <c r="Q1076" s="28"/>
      <c r="R1076" s="28"/>
    </row>
    <row r="1077" spans="1:18">
      <c r="A1077" s="172"/>
      <c r="B1077" s="28"/>
      <c r="C1077" s="28"/>
      <c r="D1077" s="28"/>
      <c r="E1077" s="28"/>
      <c r="F1077" s="29"/>
      <c r="G1077" s="28"/>
      <c r="H1077" s="28"/>
      <c r="I1077" s="30"/>
      <c r="J1077" s="28"/>
      <c r="K1077" s="28"/>
      <c r="L1077" s="28"/>
      <c r="M1077" s="28"/>
      <c r="N1077" s="28"/>
      <c r="O1077" s="28"/>
      <c r="P1077" s="28"/>
      <c r="Q1077" s="28"/>
      <c r="R1077" s="28"/>
    </row>
    <row r="1078" spans="1:18">
      <c r="A1078" s="172"/>
      <c r="B1078" s="28"/>
      <c r="C1078" s="28"/>
      <c r="D1078" s="28"/>
      <c r="E1078" s="28"/>
      <c r="F1078" s="29"/>
      <c r="G1078" s="28"/>
      <c r="H1078" s="28"/>
      <c r="I1078" s="30"/>
      <c r="J1078" s="28"/>
      <c r="K1078" s="28"/>
      <c r="L1078" s="28"/>
      <c r="M1078" s="28"/>
      <c r="N1078" s="28"/>
      <c r="O1078" s="28"/>
      <c r="P1078" s="28"/>
      <c r="Q1078" s="28"/>
      <c r="R1078" s="28"/>
    </row>
    <row r="1079" spans="1:18">
      <c r="A1079" s="172"/>
      <c r="B1079" s="28"/>
      <c r="C1079" s="28"/>
      <c r="D1079" s="28"/>
      <c r="E1079" s="28"/>
      <c r="F1079" s="29"/>
      <c r="G1079" s="28"/>
      <c r="H1079" s="28"/>
      <c r="I1079" s="30"/>
      <c r="J1079" s="28"/>
      <c r="K1079" s="28"/>
      <c r="L1079" s="28"/>
      <c r="M1079" s="28"/>
      <c r="N1079" s="28"/>
      <c r="O1079" s="28"/>
      <c r="P1079" s="28"/>
      <c r="Q1079" s="28"/>
      <c r="R1079" s="28"/>
    </row>
    <row r="1080" spans="1:18">
      <c r="A1080" s="172"/>
      <c r="B1080" s="28"/>
      <c r="C1080" s="28"/>
      <c r="D1080" s="28"/>
      <c r="E1080" s="28"/>
      <c r="F1080" s="29"/>
      <c r="G1080" s="28"/>
      <c r="H1080" s="28"/>
      <c r="I1080" s="30"/>
      <c r="J1080" s="28"/>
      <c r="K1080" s="28"/>
      <c r="L1080" s="28"/>
      <c r="M1080" s="28"/>
      <c r="N1080" s="28"/>
      <c r="O1080" s="28"/>
      <c r="P1080" s="28"/>
      <c r="Q1080" s="28"/>
      <c r="R1080" s="28"/>
    </row>
    <row r="1081" spans="1:18">
      <c r="A1081" s="172"/>
      <c r="B1081" s="28"/>
      <c r="C1081" s="28"/>
      <c r="D1081" s="28"/>
      <c r="E1081" s="28"/>
      <c r="F1081" s="29"/>
      <c r="G1081" s="28"/>
      <c r="H1081" s="28"/>
      <c r="I1081" s="30"/>
      <c r="J1081" s="28"/>
      <c r="K1081" s="28"/>
      <c r="L1081" s="28"/>
      <c r="M1081" s="28"/>
      <c r="N1081" s="28"/>
      <c r="O1081" s="28"/>
      <c r="P1081" s="28"/>
      <c r="Q1081" s="28"/>
      <c r="R1081" s="28"/>
    </row>
    <row r="1082" spans="1:18">
      <c r="A1082" s="172"/>
      <c r="B1082" s="28"/>
      <c r="C1082" s="28"/>
      <c r="D1082" s="28"/>
      <c r="E1082" s="28"/>
      <c r="F1082" s="29"/>
      <c r="G1082" s="28"/>
      <c r="H1082" s="28"/>
      <c r="I1082" s="30"/>
      <c r="J1082" s="28"/>
      <c r="K1082" s="28"/>
      <c r="L1082" s="28"/>
      <c r="M1082" s="28"/>
      <c r="N1082" s="28"/>
      <c r="O1082" s="28"/>
      <c r="P1082" s="28"/>
      <c r="Q1082" s="28"/>
      <c r="R1082" s="28"/>
    </row>
    <row r="1083" spans="1:18">
      <c r="A1083" s="172"/>
      <c r="B1083" s="28"/>
      <c r="C1083" s="28"/>
      <c r="D1083" s="28"/>
      <c r="E1083" s="28"/>
      <c r="F1083" s="29"/>
      <c r="G1083" s="28"/>
      <c r="H1083" s="28"/>
      <c r="I1083" s="30"/>
      <c r="J1083" s="28"/>
      <c r="K1083" s="28"/>
      <c r="L1083" s="28"/>
      <c r="M1083" s="28"/>
      <c r="N1083" s="28"/>
      <c r="O1083" s="28"/>
      <c r="P1083" s="28"/>
      <c r="Q1083" s="28"/>
      <c r="R1083" s="28"/>
    </row>
    <row r="1084" spans="1:18">
      <c r="A1084" s="172"/>
      <c r="B1084" s="28"/>
      <c r="C1084" s="28"/>
      <c r="D1084" s="28"/>
      <c r="E1084" s="28"/>
      <c r="F1084" s="29"/>
      <c r="G1084" s="28"/>
      <c r="H1084" s="28"/>
      <c r="I1084" s="30"/>
      <c r="J1084" s="28"/>
      <c r="K1084" s="28"/>
      <c r="L1084" s="28"/>
      <c r="M1084" s="28"/>
      <c r="N1084" s="28"/>
      <c r="O1084" s="28"/>
      <c r="P1084" s="28"/>
      <c r="Q1084" s="28"/>
      <c r="R1084" s="28"/>
    </row>
    <row r="1085" spans="1:18">
      <c r="A1085" s="172"/>
      <c r="B1085" s="28"/>
      <c r="C1085" s="28"/>
      <c r="D1085" s="28"/>
      <c r="E1085" s="28"/>
      <c r="F1085" s="29"/>
      <c r="G1085" s="28"/>
      <c r="H1085" s="28"/>
      <c r="I1085" s="30"/>
      <c r="J1085" s="28"/>
      <c r="K1085" s="28"/>
      <c r="L1085" s="28"/>
      <c r="M1085" s="28"/>
      <c r="N1085" s="28"/>
      <c r="O1085" s="28"/>
      <c r="P1085" s="28"/>
      <c r="Q1085" s="28"/>
      <c r="R1085" s="28"/>
    </row>
    <row r="1086" spans="1:18">
      <c r="A1086" s="172"/>
      <c r="B1086" s="28"/>
      <c r="C1086" s="28"/>
      <c r="D1086" s="28"/>
      <c r="E1086" s="28"/>
      <c r="F1086" s="29"/>
      <c r="G1086" s="28"/>
      <c r="H1086" s="28"/>
      <c r="I1086" s="30"/>
      <c r="J1086" s="28"/>
      <c r="K1086" s="28"/>
      <c r="L1086" s="28"/>
      <c r="M1086" s="28"/>
      <c r="N1086" s="28"/>
      <c r="O1086" s="28"/>
      <c r="P1086" s="28"/>
      <c r="Q1086" s="28"/>
      <c r="R1086" s="28"/>
    </row>
    <row r="1087" spans="1:18">
      <c r="A1087" s="172"/>
      <c r="B1087" s="28"/>
      <c r="C1087" s="28"/>
      <c r="D1087" s="28"/>
      <c r="E1087" s="28"/>
      <c r="F1087" s="29"/>
      <c r="G1087" s="28"/>
      <c r="H1087" s="28"/>
      <c r="I1087" s="30"/>
      <c r="J1087" s="28"/>
      <c r="K1087" s="28"/>
      <c r="L1087" s="28"/>
      <c r="M1087" s="28"/>
      <c r="N1087" s="28"/>
      <c r="O1087" s="28"/>
      <c r="P1087" s="28"/>
      <c r="Q1087" s="28"/>
      <c r="R1087" s="28"/>
    </row>
    <row r="1088" spans="1:18">
      <c r="A1088" s="172"/>
      <c r="B1088" s="28"/>
      <c r="C1088" s="28"/>
      <c r="D1088" s="28"/>
      <c r="E1088" s="28"/>
      <c r="F1088" s="29"/>
      <c r="G1088" s="28"/>
      <c r="H1088" s="28"/>
      <c r="I1088" s="30"/>
      <c r="J1088" s="28"/>
      <c r="K1088" s="28"/>
      <c r="L1088" s="28"/>
      <c r="M1088" s="28"/>
      <c r="N1088" s="28"/>
      <c r="O1088" s="28"/>
      <c r="P1088" s="28"/>
      <c r="Q1088" s="28"/>
      <c r="R1088" s="28"/>
    </row>
    <row r="1089" spans="1:18">
      <c r="A1089" s="172"/>
      <c r="B1089" s="28"/>
      <c r="C1089" s="28"/>
      <c r="D1089" s="28"/>
      <c r="E1089" s="28"/>
      <c r="F1089" s="29"/>
      <c r="G1089" s="28"/>
      <c r="H1089" s="28"/>
      <c r="I1089" s="30"/>
      <c r="J1089" s="28"/>
      <c r="K1089" s="28"/>
      <c r="L1089" s="28"/>
      <c r="M1089" s="28"/>
      <c r="N1089" s="28"/>
      <c r="O1089" s="28"/>
      <c r="P1089" s="28"/>
      <c r="Q1089" s="28"/>
      <c r="R1089" s="28"/>
    </row>
    <row r="1090" spans="1:18">
      <c r="A1090" s="172"/>
      <c r="B1090" s="28"/>
      <c r="C1090" s="28"/>
      <c r="D1090" s="28"/>
      <c r="E1090" s="28"/>
      <c r="F1090" s="29"/>
      <c r="G1090" s="28"/>
      <c r="H1090" s="28"/>
      <c r="I1090" s="30"/>
      <c r="J1090" s="28"/>
      <c r="K1090" s="28"/>
      <c r="L1090" s="28"/>
      <c r="M1090" s="28"/>
      <c r="N1090" s="28"/>
      <c r="O1090" s="28"/>
      <c r="P1090" s="28"/>
      <c r="Q1090" s="28"/>
      <c r="R1090" s="28"/>
    </row>
    <row r="1091" spans="1:18">
      <c r="A1091" s="172"/>
      <c r="B1091" s="28"/>
      <c r="C1091" s="28"/>
      <c r="D1091" s="28"/>
      <c r="E1091" s="28"/>
      <c r="F1091" s="29"/>
      <c r="G1091" s="28"/>
      <c r="H1091" s="28"/>
      <c r="I1091" s="30"/>
      <c r="J1091" s="28"/>
      <c r="K1091" s="28"/>
      <c r="L1091" s="28"/>
      <c r="M1091" s="28"/>
      <c r="N1091" s="28"/>
      <c r="O1091" s="28"/>
      <c r="P1091" s="28"/>
      <c r="Q1091" s="28"/>
      <c r="R1091" s="28"/>
    </row>
    <row r="1092" spans="1:18">
      <c r="A1092" s="172"/>
      <c r="B1092" s="28"/>
      <c r="C1092" s="28"/>
      <c r="D1092" s="28"/>
      <c r="E1092" s="28"/>
      <c r="F1092" s="29"/>
      <c r="G1092" s="28"/>
      <c r="H1092" s="28"/>
      <c r="I1092" s="30"/>
      <c r="J1092" s="28"/>
      <c r="K1092" s="28"/>
      <c r="L1092" s="28"/>
      <c r="M1092" s="28"/>
      <c r="N1092" s="28"/>
      <c r="O1092" s="28"/>
      <c r="P1092" s="28"/>
      <c r="Q1092" s="28"/>
      <c r="R1092" s="28"/>
    </row>
    <row r="1093" spans="1:18">
      <c r="A1093" s="172"/>
      <c r="B1093" s="28"/>
      <c r="C1093" s="28"/>
      <c r="D1093" s="28"/>
      <c r="E1093" s="28"/>
      <c r="F1093" s="29"/>
      <c r="G1093" s="28"/>
      <c r="H1093" s="28"/>
      <c r="I1093" s="30"/>
      <c r="J1093" s="28"/>
      <c r="K1093" s="28"/>
      <c r="L1093" s="28"/>
      <c r="M1093" s="28"/>
      <c r="N1093" s="28"/>
      <c r="O1093" s="28"/>
      <c r="P1093" s="28"/>
      <c r="Q1093" s="28"/>
      <c r="R1093" s="28"/>
    </row>
    <row r="1094" spans="1:18">
      <c r="A1094" s="172"/>
      <c r="B1094" s="28"/>
      <c r="C1094" s="28"/>
      <c r="D1094" s="28"/>
      <c r="E1094" s="28"/>
      <c r="F1094" s="29"/>
      <c r="G1094" s="28"/>
      <c r="H1094" s="28"/>
      <c r="I1094" s="30"/>
      <c r="J1094" s="28"/>
      <c r="K1094" s="28"/>
      <c r="L1094" s="28"/>
      <c r="M1094" s="28"/>
      <c r="N1094" s="28"/>
      <c r="O1094" s="28"/>
      <c r="P1094" s="28"/>
      <c r="Q1094" s="28"/>
      <c r="R1094" s="28"/>
    </row>
    <row r="1095" spans="1:18">
      <c r="A1095" s="172"/>
      <c r="B1095" s="28"/>
      <c r="C1095" s="28"/>
      <c r="D1095" s="28"/>
      <c r="E1095" s="28"/>
      <c r="F1095" s="29"/>
      <c r="G1095" s="28"/>
      <c r="H1095" s="28"/>
      <c r="I1095" s="30"/>
      <c r="J1095" s="28"/>
      <c r="K1095" s="28"/>
      <c r="L1095" s="28"/>
      <c r="M1095" s="28"/>
      <c r="N1095" s="28"/>
      <c r="O1095" s="28"/>
      <c r="P1095" s="28"/>
      <c r="Q1095" s="28"/>
      <c r="R1095" s="28"/>
    </row>
    <row r="1096" spans="1:18">
      <c r="A1096" s="172"/>
      <c r="B1096" s="28"/>
      <c r="C1096" s="28"/>
      <c r="D1096" s="28"/>
      <c r="E1096" s="28"/>
      <c r="F1096" s="29"/>
      <c r="G1096" s="28"/>
      <c r="H1096" s="28"/>
      <c r="I1096" s="30"/>
      <c r="J1096" s="28"/>
      <c r="K1096" s="28"/>
      <c r="L1096" s="28"/>
      <c r="M1096" s="28"/>
      <c r="N1096" s="28"/>
      <c r="O1096" s="28"/>
      <c r="P1096" s="28"/>
      <c r="Q1096" s="28"/>
      <c r="R1096" s="28"/>
    </row>
    <row r="1097" spans="1:18">
      <c r="A1097" s="172"/>
      <c r="B1097" s="28"/>
      <c r="C1097" s="28"/>
      <c r="D1097" s="28"/>
      <c r="E1097" s="28"/>
      <c r="F1097" s="29"/>
      <c r="G1097" s="28"/>
      <c r="H1097" s="28"/>
      <c r="I1097" s="30"/>
      <c r="J1097" s="28"/>
      <c r="K1097" s="28"/>
      <c r="L1097" s="28"/>
      <c r="M1097" s="28"/>
      <c r="N1097" s="28"/>
      <c r="O1097" s="28"/>
      <c r="P1097" s="28"/>
      <c r="Q1097" s="28"/>
      <c r="R1097" s="28"/>
    </row>
    <row r="1098" spans="1:18">
      <c r="A1098" s="172"/>
      <c r="B1098" s="28"/>
      <c r="C1098" s="28"/>
      <c r="D1098" s="28"/>
      <c r="E1098" s="28"/>
      <c r="F1098" s="29"/>
      <c r="G1098" s="28"/>
      <c r="H1098" s="28"/>
      <c r="I1098" s="30"/>
      <c r="J1098" s="28"/>
      <c r="K1098" s="28"/>
      <c r="L1098" s="28"/>
      <c r="M1098" s="28"/>
      <c r="N1098" s="28"/>
      <c r="O1098" s="28"/>
      <c r="P1098" s="28"/>
      <c r="Q1098" s="28"/>
      <c r="R1098" s="28"/>
    </row>
    <row r="1099" spans="1:18">
      <c r="A1099" s="172"/>
      <c r="B1099" s="28"/>
      <c r="C1099" s="28"/>
      <c r="D1099" s="28"/>
      <c r="E1099" s="28"/>
      <c r="F1099" s="29"/>
      <c r="G1099" s="28"/>
      <c r="H1099" s="28"/>
      <c r="I1099" s="30"/>
      <c r="J1099" s="28"/>
      <c r="K1099" s="28"/>
      <c r="L1099" s="28"/>
      <c r="M1099" s="28"/>
      <c r="N1099" s="28"/>
      <c r="O1099" s="28"/>
      <c r="P1099" s="28"/>
      <c r="Q1099" s="28"/>
      <c r="R1099" s="28"/>
    </row>
    <row r="1100" spans="1:18">
      <c r="A1100" s="172"/>
      <c r="B1100" s="28"/>
      <c r="C1100" s="28"/>
      <c r="D1100" s="28"/>
      <c r="E1100" s="28"/>
      <c r="F1100" s="29"/>
      <c r="G1100" s="28"/>
      <c r="H1100" s="28"/>
      <c r="I1100" s="30"/>
      <c r="J1100" s="28"/>
      <c r="K1100" s="28"/>
      <c r="L1100" s="28"/>
      <c r="M1100" s="28"/>
      <c r="N1100" s="28"/>
      <c r="O1100" s="28"/>
      <c r="P1100" s="28"/>
      <c r="Q1100" s="28"/>
      <c r="R1100" s="28"/>
    </row>
    <row r="1101" spans="1:18">
      <c r="A1101" s="172"/>
      <c r="B1101" s="28"/>
      <c r="C1101" s="28"/>
      <c r="D1101" s="28"/>
      <c r="E1101" s="28"/>
      <c r="F1101" s="29"/>
      <c r="G1101" s="28"/>
      <c r="H1101" s="28"/>
      <c r="I1101" s="30"/>
      <c r="J1101" s="28"/>
      <c r="K1101" s="28"/>
      <c r="L1101" s="28"/>
      <c r="M1101" s="28"/>
      <c r="N1101" s="28"/>
      <c r="O1101" s="28"/>
      <c r="P1101" s="28"/>
      <c r="Q1101" s="28"/>
      <c r="R1101" s="28"/>
    </row>
    <row r="1102" spans="1:18">
      <c r="A1102" s="172"/>
      <c r="B1102" s="28"/>
      <c r="C1102" s="28"/>
      <c r="D1102" s="28"/>
      <c r="E1102" s="28"/>
      <c r="F1102" s="29"/>
      <c r="G1102" s="28"/>
      <c r="H1102" s="28"/>
      <c r="I1102" s="30"/>
      <c r="J1102" s="28"/>
      <c r="K1102" s="28"/>
      <c r="L1102" s="28"/>
      <c r="M1102" s="28"/>
      <c r="N1102" s="28"/>
      <c r="O1102" s="28"/>
      <c r="P1102" s="28"/>
      <c r="Q1102" s="28"/>
      <c r="R1102" s="28"/>
    </row>
    <row r="1103" spans="1:18">
      <c r="A1103" s="172"/>
      <c r="B1103" s="28"/>
      <c r="C1103" s="28"/>
      <c r="D1103" s="28"/>
      <c r="E1103" s="28"/>
      <c r="F1103" s="29"/>
      <c r="G1103" s="28"/>
      <c r="H1103" s="28"/>
      <c r="I1103" s="30"/>
      <c r="J1103" s="28"/>
      <c r="K1103" s="28"/>
      <c r="L1103" s="28"/>
      <c r="M1103" s="28"/>
      <c r="N1103" s="28"/>
      <c r="O1103" s="28"/>
      <c r="P1103" s="28"/>
      <c r="Q1103" s="28"/>
      <c r="R1103" s="28"/>
    </row>
    <row r="1104" spans="1:18">
      <c r="A1104" s="172"/>
      <c r="B1104" s="28"/>
      <c r="C1104" s="28"/>
      <c r="D1104" s="28"/>
      <c r="E1104" s="28"/>
      <c r="F1104" s="29"/>
      <c r="G1104" s="28"/>
      <c r="H1104" s="28"/>
      <c r="I1104" s="30"/>
      <c r="J1104" s="28"/>
      <c r="K1104" s="28"/>
      <c r="L1104" s="28"/>
      <c r="M1104" s="28"/>
      <c r="N1104" s="28"/>
      <c r="O1104" s="28"/>
      <c r="P1104" s="28"/>
      <c r="Q1104" s="28"/>
      <c r="R1104" s="28"/>
    </row>
    <row r="1105" spans="1:18">
      <c r="A1105" s="172"/>
      <c r="B1105" s="28"/>
      <c r="C1105" s="28"/>
      <c r="D1105" s="28"/>
      <c r="E1105" s="28"/>
      <c r="F1105" s="29"/>
      <c r="G1105" s="28"/>
      <c r="H1105" s="28"/>
      <c r="I1105" s="30"/>
      <c r="J1105" s="28"/>
      <c r="K1105" s="28"/>
      <c r="L1105" s="28"/>
      <c r="M1105" s="28"/>
      <c r="N1105" s="28"/>
      <c r="O1105" s="28"/>
      <c r="P1105" s="28"/>
      <c r="Q1105" s="28"/>
      <c r="R1105" s="28"/>
    </row>
    <row r="1106" spans="1:18">
      <c r="A1106" s="172"/>
      <c r="B1106" s="28"/>
      <c r="C1106" s="28"/>
      <c r="D1106" s="28"/>
      <c r="E1106" s="28"/>
      <c r="F1106" s="29"/>
      <c r="G1106" s="28"/>
      <c r="H1106" s="28"/>
      <c r="I1106" s="30"/>
      <c r="J1106" s="28"/>
      <c r="K1106" s="28"/>
      <c r="L1106" s="28"/>
      <c r="M1106" s="28"/>
      <c r="N1106" s="28"/>
      <c r="O1106" s="28"/>
      <c r="P1106" s="28"/>
      <c r="Q1106" s="28"/>
      <c r="R1106" s="28"/>
    </row>
    <row r="1107" spans="1:18">
      <c r="A1107" s="172"/>
      <c r="B1107" s="28"/>
      <c r="C1107" s="28"/>
      <c r="D1107" s="28"/>
      <c r="E1107" s="28"/>
      <c r="F1107" s="29"/>
      <c r="G1107" s="28"/>
      <c r="H1107" s="28"/>
      <c r="I1107" s="30"/>
      <c r="J1107" s="28"/>
      <c r="K1107" s="28"/>
      <c r="L1107" s="28"/>
      <c r="M1107" s="28"/>
      <c r="N1107" s="28"/>
      <c r="O1107" s="28"/>
      <c r="P1107" s="28"/>
      <c r="Q1107" s="28"/>
      <c r="R1107" s="28"/>
    </row>
    <row r="1108" spans="1:18">
      <c r="A1108" s="172"/>
      <c r="B1108" s="28"/>
      <c r="C1108" s="28"/>
      <c r="D1108" s="28"/>
      <c r="E1108" s="28"/>
      <c r="F1108" s="29"/>
      <c r="G1108" s="28"/>
      <c r="H1108" s="28"/>
      <c r="I1108" s="30"/>
      <c r="J1108" s="28"/>
      <c r="K1108" s="28"/>
      <c r="L1108" s="28"/>
      <c r="M1108" s="28"/>
      <c r="N1108" s="28"/>
      <c r="O1108" s="28"/>
      <c r="P1108" s="28"/>
      <c r="Q1108" s="28"/>
      <c r="R1108" s="28"/>
    </row>
    <row r="1109" spans="1:18">
      <c r="A1109" s="172"/>
      <c r="B1109" s="28"/>
      <c r="C1109" s="28"/>
      <c r="D1109" s="28"/>
      <c r="E1109" s="28"/>
      <c r="F1109" s="29"/>
      <c r="G1109" s="28"/>
      <c r="H1109" s="28"/>
      <c r="I1109" s="30"/>
      <c r="J1109" s="28"/>
      <c r="K1109" s="28"/>
      <c r="L1109" s="28"/>
      <c r="M1109" s="28"/>
      <c r="N1109" s="28"/>
      <c r="O1109" s="28"/>
      <c r="P1109" s="28"/>
      <c r="Q1109" s="28"/>
      <c r="R1109" s="28"/>
    </row>
    <row r="1110" spans="1:18">
      <c r="A1110" s="172"/>
      <c r="B1110" s="28"/>
      <c r="C1110" s="28"/>
      <c r="D1110" s="28"/>
      <c r="E1110" s="28"/>
      <c r="F1110" s="29"/>
      <c r="G1110" s="28"/>
      <c r="H1110" s="28"/>
      <c r="I1110" s="30"/>
      <c r="J1110" s="28"/>
      <c r="K1110" s="28"/>
      <c r="L1110" s="28"/>
      <c r="M1110" s="28"/>
      <c r="N1110" s="28"/>
      <c r="O1110" s="28"/>
      <c r="P1110" s="28"/>
      <c r="Q1110" s="28"/>
      <c r="R1110" s="28"/>
    </row>
    <row r="1111" spans="1:18">
      <c r="A1111" s="172"/>
      <c r="B1111" s="28"/>
      <c r="C1111" s="28"/>
      <c r="D1111" s="28"/>
      <c r="E1111" s="28"/>
      <c r="F1111" s="29"/>
      <c r="G1111" s="28"/>
      <c r="H1111" s="28"/>
      <c r="I1111" s="30"/>
      <c r="J1111" s="28"/>
      <c r="K1111" s="28"/>
      <c r="L1111" s="28"/>
      <c r="M1111" s="28"/>
      <c r="N1111" s="28"/>
      <c r="O1111" s="28"/>
      <c r="P1111" s="28"/>
      <c r="Q1111" s="28"/>
      <c r="R1111" s="28"/>
    </row>
    <row r="1112" spans="1:18">
      <c r="A1112" s="172"/>
      <c r="B1112" s="28"/>
      <c r="C1112" s="28"/>
      <c r="D1112" s="28"/>
      <c r="E1112" s="28"/>
      <c r="F1112" s="29"/>
      <c r="G1112" s="28"/>
      <c r="H1112" s="28"/>
      <c r="I1112" s="30"/>
      <c r="J1112" s="28"/>
      <c r="K1112" s="28"/>
      <c r="L1112" s="28"/>
      <c r="M1112" s="28"/>
      <c r="N1112" s="28"/>
      <c r="O1112" s="28"/>
      <c r="P1112" s="28"/>
      <c r="Q1112" s="28"/>
      <c r="R1112" s="28"/>
    </row>
    <row r="1113" spans="1:18">
      <c r="A1113" s="172"/>
      <c r="B1113" s="28"/>
      <c r="C1113" s="28"/>
      <c r="D1113" s="28"/>
      <c r="E1113" s="28"/>
      <c r="F1113" s="29"/>
      <c r="G1113" s="28"/>
      <c r="H1113" s="28"/>
      <c r="I1113" s="30"/>
      <c r="J1113" s="28"/>
      <c r="K1113" s="28"/>
      <c r="L1113" s="28"/>
      <c r="M1113" s="28"/>
      <c r="N1113" s="28"/>
      <c r="O1113" s="28"/>
      <c r="P1113" s="28"/>
      <c r="Q1113" s="28"/>
      <c r="R1113" s="28"/>
    </row>
    <row r="1114" spans="1:18">
      <c r="A1114" s="172"/>
      <c r="B1114" s="28"/>
      <c r="C1114" s="28"/>
      <c r="D1114" s="28"/>
      <c r="E1114" s="28"/>
      <c r="F1114" s="29"/>
      <c r="G1114" s="28"/>
      <c r="H1114" s="28"/>
      <c r="I1114" s="30"/>
      <c r="J1114" s="28"/>
      <c r="K1114" s="28"/>
      <c r="L1114" s="28"/>
      <c r="M1114" s="28"/>
      <c r="N1114" s="28"/>
      <c r="O1114" s="28"/>
      <c r="P1114" s="28"/>
      <c r="Q1114" s="28"/>
      <c r="R1114" s="28"/>
    </row>
    <row r="1115" spans="1:18">
      <c r="A1115" s="172"/>
      <c r="B1115" s="28"/>
      <c r="C1115" s="28"/>
      <c r="D1115" s="28"/>
      <c r="E1115" s="28"/>
      <c r="F1115" s="29"/>
      <c r="G1115" s="28"/>
      <c r="H1115" s="28"/>
      <c r="I1115" s="30"/>
      <c r="J1115" s="28"/>
      <c r="K1115" s="28"/>
      <c r="L1115" s="28"/>
      <c r="M1115" s="28"/>
      <c r="N1115" s="28"/>
      <c r="O1115" s="28"/>
      <c r="P1115" s="28"/>
      <c r="Q1115" s="28"/>
      <c r="R1115" s="28"/>
    </row>
    <row r="1116" spans="1:18">
      <c r="A1116" s="172"/>
      <c r="B1116" s="28"/>
      <c r="C1116" s="28"/>
      <c r="D1116" s="28"/>
      <c r="E1116" s="28"/>
      <c r="F1116" s="29"/>
      <c r="G1116" s="28"/>
      <c r="H1116" s="28"/>
      <c r="I1116" s="30"/>
      <c r="J1116" s="28"/>
      <c r="K1116" s="28"/>
      <c r="L1116" s="28"/>
      <c r="M1116" s="28"/>
      <c r="N1116" s="28"/>
      <c r="O1116" s="28"/>
      <c r="P1116" s="28"/>
      <c r="Q1116" s="28"/>
      <c r="R1116" s="28"/>
    </row>
    <row r="1117" spans="1:18">
      <c r="A1117" s="172"/>
      <c r="B1117" s="28"/>
      <c r="C1117" s="28"/>
      <c r="D1117" s="28"/>
      <c r="E1117" s="28"/>
      <c r="F1117" s="29"/>
      <c r="G1117" s="28"/>
      <c r="H1117" s="28"/>
      <c r="I1117" s="30"/>
      <c r="J1117" s="28"/>
      <c r="K1117" s="28"/>
      <c r="L1117" s="28"/>
      <c r="M1117" s="28"/>
      <c r="N1117" s="28"/>
      <c r="O1117" s="28"/>
      <c r="P1117" s="28"/>
      <c r="Q1117" s="28"/>
      <c r="R1117" s="28"/>
    </row>
    <row r="1118" spans="1:18">
      <c r="A1118" s="172"/>
      <c r="B1118" s="28"/>
      <c r="C1118" s="28"/>
      <c r="D1118" s="28"/>
      <c r="E1118" s="28"/>
      <c r="F1118" s="29"/>
      <c r="G1118" s="28"/>
      <c r="H1118" s="28"/>
      <c r="I1118" s="30"/>
      <c r="J1118" s="28"/>
      <c r="K1118" s="28"/>
      <c r="L1118" s="28"/>
      <c r="M1118" s="28"/>
      <c r="N1118" s="28"/>
      <c r="O1118" s="28"/>
      <c r="P1118" s="28"/>
      <c r="Q1118" s="28"/>
      <c r="R1118" s="28"/>
    </row>
    <row r="1119" spans="1:18">
      <c r="A1119" s="172"/>
      <c r="B1119" s="28"/>
      <c r="C1119" s="28"/>
      <c r="D1119" s="28"/>
      <c r="E1119" s="28"/>
      <c r="F1119" s="29"/>
      <c r="G1119" s="28"/>
      <c r="H1119" s="28"/>
      <c r="I1119" s="30"/>
      <c r="J1119" s="28"/>
      <c r="K1119" s="28"/>
      <c r="L1119" s="28"/>
      <c r="M1119" s="28"/>
      <c r="N1119" s="28"/>
      <c r="O1119" s="28"/>
      <c r="P1119" s="28"/>
      <c r="Q1119" s="28"/>
      <c r="R1119" s="28"/>
    </row>
    <row r="1120" spans="1:18">
      <c r="A1120" s="172"/>
      <c r="B1120" s="28"/>
      <c r="C1120" s="28"/>
      <c r="D1120" s="28"/>
      <c r="E1120" s="28"/>
      <c r="F1120" s="29"/>
      <c r="G1120" s="28"/>
      <c r="H1120" s="28"/>
      <c r="I1120" s="30"/>
      <c r="J1120" s="28"/>
      <c r="K1120" s="28"/>
      <c r="L1120" s="28"/>
      <c r="M1120" s="28"/>
      <c r="N1120" s="28"/>
      <c r="O1120" s="28"/>
      <c r="P1120" s="28"/>
      <c r="Q1120" s="28"/>
      <c r="R1120" s="28"/>
    </row>
    <row r="1121" spans="1:18">
      <c r="A1121" s="172"/>
      <c r="B1121" s="28"/>
      <c r="C1121" s="28"/>
      <c r="D1121" s="28"/>
      <c r="E1121" s="28"/>
      <c r="F1121" s="29"/>
      <c r="G1121" s="28"/>
      <c r="H1121" s="28"/>
      <c r="I1121" s="30"/>
      <c r="J1121" s="28"/>
      <c r="K1121" s="28"/>
      <c r="L1121" s="28"/>
      <c r="M1121" s="28"/>
      <c r="N1121" s="28"/>
      <c r="O1121" s="28"/>
      <c r="P1121" s="28"/>
      <c r="Q1121" s="28"/>
      <c r="R1121" s="28"/>
    </row>
    <row r="1122" spans="1:18">
      <c r="A1122" s="172"/>
      <c r="B1122" s="28"/>
      <c r="C1122" s="28"/>
      <c r="D1122" s="28"/>
      <c r="E1122" s="28"/>
      <c r="F1122" s="29"/>
      <c r="G1122" s="28"/>
      <c r="H1122" s="28"/>
      <c r="I1122" s="30"/>
      <c r="J1122" s="28"/>
      <c r="K1122" s="28"/>
      <c r="L1122" s="28"/>
      <c r="M1122" s="28"/>
      <c r="N1122" s="28"/>
      <c r="O1122" s="28"/>
      <c r="P1122" s="28"/>
      <c r="Q1122" s="28"/>
      <c r="R1122" s="28"/>
    </row>
    <row r="1123" spans="1:18">
      <c r="A1123" s="172"/>
      <c r="B1123" s="28"/>
      <c r="C1123" s="28"/>
      <c r="D1123" s="28"/>
      <c r="E1123" s="28"/>
      <c r="F1123" s="29"/>
      <c r="G1123" s="28"/>
      <c r="H1123" s="28"/>
      <c r="I1123" s="30"/>
      <c r="J1123" s="28"/>
      <c r="K1123" s="28"/>
      <c r="L1123" s="28"/>
      <c r="M1123" s="28"/>
      <c r="N1123" s="28"/>
      <c r="O1123" s="28"/>
      <c r="P1123" s="28"/>
      <c r="Q1123" s="28"/>
      <c r="R1123" s="28"/>
    </row>
    <row r="1124" spans="1:18">
      <c r="A1124" s="172"/>
      <c r="B1124" s="28"/>
      <c r="C1124" s="28"/>
      <c r="D1124" s="28"/>
      <c r="E1124" s="28"/>
      <c r="F1124" s="29"/>
      <c r="G1124" s="28"/>
      <c r="H1124" s="28"/>
      <c r="I1124" s="30"/>
      <c r="J1124" s="28"/>
      <c r="K1124" s="28"/>
      <c r="L1124" s="28"/>
      <c r="M1124" s="28"/>
      <c r="N1124" s="28"/>
      <c r="O1124" s="28"/>
      <c r="P1124" s="28"/>
      <c r="Q1124" s="28"/>
      <c r="R1124" s="28"/>
    </row>
    <row r="1125" spans="1:18">
      <c r="A1125" s="172"/>
      <c r="B1125" s="28"/>
      <c r="C1125" s="28"/>
      <c r="D1125" s="28"/>
      <c r="E1125" s="28"/>
      <c r="F1125" s="29"/>
      <c r="G1125" s="28"/>
      <c r="H1125" s="28"/>
      <c r="I1125" s="30"/>
      <c r="J1125" s="28"/>
      <c r="K1125" s="28"/>
      <c r="L1125" s="28"/>
      <c r="M1125" s="28"/>
      <c r="N1125" s="28"/>
      <c r="O1125" s="28"/>
      <c r="P1125" s="28"/>
      <c r="Q1125" s="28"/>
      <c r="R1125" s="28"/>
    </row>
    <row r="1126" spans="1:18">
      <c r="A1126" s="172"/>
      <c r="B1126" s="28"/>
      <c r="C1126" s="28"/>
      <c r="D1126" s="28"/>
      <c r="E1126" s="28"/>
      <c r="F1126" s="29"/>
      <c r="G1126" s="28"/>
      <c r="H1126" s="28"/>
      <c r="I1126" s="30"/>
      <c r="J1126" s="28"/>
      <c r="K1126" s="28"/>
      <c r="L1126" s="28"/>
      <c r="M1126" s="28"/>
      <c r="N1126" s="28"/>
      <c r="O1126" s="28"/>
      <c r="P1126" s="28"/>
      <c r="Q1126" s="28"/>
      <c r="R1126" s="28"/>
    </row>
    <row r="1127" spans="1:18">
      <c r="A1127" s="172"/>
      <c r="B1127" s="28"/>
      <c r="C1127" s="28"/>
      <c r="D1127" s="28"/>
      <c r="E1127" s="28"/>
      <c r="F1127" s="29"/>
      <c r="G1127" s="28"/>
      <c r="H1127" s="28"/>
      <c r="I1127" s="30"/>
      <c r="J1127" s="28"/>
      <c r="K1127" s="28"/>
      <c r="L1127" s="28"/>
      <c r="M1127" s="28"/>
      <c r="N1127" s="28"/>
      <c r="O1127" s="28"/>
      <c r="P1127" s="28"/>
      <c r="Q1127" s="28"/>
      <c r="R1127" s="28"/>
    </row>
    <row r="1128" spans="1:18">
      <c r="A1128" s="172"/>
      <c r="B1128" s="28"/>
      <c r="C1128" s="28"/>
      <c r="D1128" s="28"/>
      <c r="E1128" s="28"/>
      <c r="F1128" s="29"/>
      <c r="G1128" s="28"/>
      <c r="H1128" s="28"/>
      <c r="I1128" s="30"/>
      <c r="J1128" s="28"/>
      <c r="K1128" s="28"/>
      <c r="L1128" s="28"/>
      <c r="M1128" s="28"/>
      <c r="N1128" s="28"/>
      <c r="O1128" s="28"/>
      <c r="P1128" s="28"/>
      <c r="Q1128" s="28"/>
      <c r="R1128" s="28"/>
    </row>
    <row r="1129" spans="1:18">
      <c r="A1129" s="172"/>
      <c r="B1129" s="28"/>
      <c r="C1129" s="28"/>
      <c r="D1129" s="28"/>
      <c r="E1129" s="28"/>
      <c r="F1129" s="29"/>
      <c r="G1129" s="28"/>
      <c r="H1129" s="28"/>
      <c r="I1129" s="30"/>
      <c r="J1129" s="28"/>
      <c r="K1129" s="28"/>
      <c r="L1129" s="28"/>
      <c r="M1129" s="28"/>
      <c r="N1129" s="28"/>
      <c r="O1129" s="28"/>
      <c r="P1129" s="28"/>
      <c r="Q1129" s="28"/>
      <c r="R1129" s="28"/>
    </row>
    <row r="1130" spans="1:18">
      <c r="A1130" s="172"/>
      <c r="B1130" s="28"/>
      <c r="C1130" s="28"/>
      <c r="D1130" s="28"/>
      <c r="E1130" s="28"/>
      <c r="F1130" s="29"/>
      <c r="G1130" s="28"/>
      <c r="H1130" s="28"/>
      <c r="I1130" s="30"/>
      <c r="J1130" s="28"/>
      <c r="K1130" s="28"/>
      <c r="L1130" s="28"/>
      <c r="M1130" s="28"/>
      <c r="N1130" s="28"/>
      <c r="O1130" s="28"/>
      <c r="P1130" s="28"/>
      <c r="Q1130" s="28"/>
      <c r="R1130" s="28"/>
    </row>
    <row r="1131" spans="1:18">
      <c r="A1131" s="172"/>
      <c r="B1131" s="28"/>
      <c r="C1131" s="28"/>
      <c r="D1131" s="28"/>
      <c r="E1131" s="28"/>
      <c r="F1131" s="29"/>
      <c r="G1131" s="28"/>
      <c r="H1131" s="28"/>
      <c r="I1131" s="30"/>
      <c r="J1131" s="28"/>
      <c r="K1131" s="28"/>
      <c r="L1131" s="28"/>
      <c r="M1131" s="28"/>
      <c r="N1131" s="28"/>
      <c r="O1131" s="28"/>
      <c r="P1131" s="28"/>
      <c r="Q1131" s="28"/>
      <c r="R1131" s="28"/>
    </row>
    <row r="1132" spans="1:18">
      <c r="A1132" s="172"/>
      <c r="B1132" s="28"/>
      <c r="C1132" s="28"/>
      <c r="D1132" s="28"/>
      <c r="E1132" s="28"/>
      <c r="F1132" s="29"/>
      <c r="G1132" s="28"/>
      <c r="H1132" s="28"/>
      <c r="I1132" s="30"/>
      <c r="J1132" s="28"/>
      <c r="K1132" s="28"/>
      <c r="L1132" s="28"/>
      <c r="M1132" s="28"/>
      <c r="N1132" s="28"/>
      <c r="O1132" s="28"/>
      <c r="P1132" s="28"/>
      <c r="Q1132" s="28"/>
      <c r="R1132" s="28"/>
    </row>
    <row r="1133" spans="1:18">
      <c r="A1133" s="172"/>
      <c r="B1133" s="28"/>
      <c r="C1133" s="28"/>
      <c r="D1133" s="28"/>
      <c r="E1133" s="28"/>
      <c r="F1133" s="29"/>
      <c r="G1133" s="28"/>
      <c r="H1133" s="28"/>
      <c r="I1133" s="30"/>
      <c r="J1133" s="28"/>
      <c r="K1133" s="28"/>
      <c r="L1133" s="28"/>
      <c r="M1133" s="28"/>
      <c r="N1133" s="28"/>
      <c r="O1133" s="28"/>
      <c r="P1133" s="28"/>
      <c r="Q1133" s="28"/>
      <c r="R1133" s="28"/>
    </row>
    <row r="1134" spans="1:18">
      <c r="A1134" s="172"/>
      <c r="B1134" s="28"/>
      <c r="C1134" s="28"/>
      <c r="D1134" s="28"/>
      <c r="E1134" s="28"/>
      <c r="F1134" s="29"/>
      <c r="G1134" s="28"/>
      <c r="H1134" s="28"/>
      <c r="I1134" s="30"/>
      <c r="J1134" s="28"/>
      <c r="K1134" s="28"/>
      <c r="L1134" s="28"/>
      <c r="M1134" s="28"/>
      <c r="N1134" s="28"/>
      <c r="O1134" s="28"/>
      <c r="P1134" s="28"/>
      <c r="Q1134" s="28"/>
      <c r="R1134" s="28"/>
    </row>
    <row r="1135" spans="1:18">
      <c r="A1135" s="172"/>
      <c r="B1135" s="28"/>
      <c r="C1135" s="28"/>
      <c r="D1135" s="28"/>
      <c r="E1135" s="28"/>
      <c r="F1135" s="29"/>
      <c r="G1135" s="28"/>
      <c r="H1135" s="28"/>
      <c r="I1135" s="30"/>
      <c r="J1135" s="28"/>
      <c r="K1135" s="28"/>
      <c r="L1135" s="28"/>
      <c r="M1135" s="28"/>
      <c r="N1135" s="28"/>
      <c r="O1135" s="28"/>
      <c r="P1135" s="28"/>
      <c r="Q1135" s="28"/>
      <c r="R1135" s="28"/>
    </row>
    <row r="1136" spans="1:18">
      <c r="A1136" s="172"/>
      <c r="B1136" s="28"/>
      <c r="C1136" s="28"/>
      <c r="D1136" s="28"/>
      <c r="E1136" s="28"/>
      <c r="F1136" s="29"/>
      <c r="G1136" s="28"/>
      <c r="H1136" s="28"/>
      <c r="I1136" s="30"/>
      <c r="J1136" s="28"/>
      <c r="K1136" s="28"/>
      <c r="L1136" s="28"/>
      <c r="M1136" s="28"/>
      <c r="N1136" s="28"/>
      <c r="O1136" s="28"/>
      <c r="P1136" s="28"/>
      <c r="Q1136" s="28"/>
      <c r="R1136" s="28"/>
    </row>
    <row r="1137" spans="1:18">
      <c r="A1137" s="172"/>
      <c r="B1137" s="28"/>
      <c r="C1137" s="28"/>
      <c r="D1137" s="28"/>
      <c r="E1137" s="28"/>
      <c r="F1137" s="29"/>
      <c r="G1137" s="28"/>
      <c r="H1137" s="28"/>
      <c r="I1137" s="30"/>
      <c r="J1137" s="28"/>
      <c r="K1137" s="28"/>
      <c r="L1137" s="28"/>
      <c r="M1137" s="28"/>
      <c r="N1137" s="28"/>
      <c r="O1137" s="28"/>
      <c r="P1137" s="28"/>
      <c r="Q1137" s="28"/>
      <c r="R1137" s="28"/>
    </row>
    <row r="1138" spans="1:18">
      <c r="A1138" s="172"/>
      <c r="B1138" s="28"/>
      <c r="C1138" s="28"/>
      <c r="D1138" s="28"/>
      <c r="E1138" s="28"/>
      <c r="F1138" s="29"/>
      <c r="G1138" s="28"/>
      <c r="H1138" s="28"/>
      <c r="I1138" s="30"/>
      <c r="J1138" s="28"/>
      <c r="K1138" s="28"/>
      <c r="L1138" s="28"/>
      <c r="M1138" s="28"/>
      <c r="N1138" s="28"/>
      <c r="O1138" s="28"/>
      <c r="P1138" s="28"/>
      <c r="Q1138" s="28"/>
      <c r="R1138" s="28"/>
    </row>
    <row r="1139" spans="1:18">
      <c r="A1139" s="172"/>
      <c r="B1139" s="28"/>
      <c r="C1139" s="28"/>
      <c r="D1139" s="28"/>
      <c r="E1139" s="28"/>
      <c r="F1139" s="29"/>
      <c r="G1139" s="28"/>
      <c r="H1139" s="28"/>
      <c r="I1139" s="30"/>
      <c r="J1139" s="28"/>
      <c r="K1139" s="28"/>
      <c r="L1139" s="28"/>
      <c r="M1139" s="28"/>
      <c r="N1139" s="28"/>
      <c r="O1139" s="28"/>
      <c r="P1139" s="28"/>
      <c r="Q1139" s="28"/>
      <c r="R1139" s="28"/>
    </row>
    <row r="1140" spans="1:18">
      <c r="A1140" s="172"/>
      <c r="B1140" s="28"/>
      <c r="C1140" s="28"/>
      <c r="D1140" s="28"/>
      <c r="E1140" s="28"/>
      <c r="F1140" s="29"/>
      <c r="G1140" s="28"/>
      <c r="H1140" s="28"/>
      <c r="I1140" s="30"/>
      <c r="J1140" s="28"/>
      <c r="K1140" s="28"/>
      <c r="L1140" s="28"/>
      <c r="M1140" s="28"/>
      <c r="N1140" s="28"/>
      <c r="O1140" s="28"/>
      <c r="P1140" s="28"/>
      <c r="Q1140" s="28"/>
      <c r="R1140" s="28"/>
    </row>
    <row r="1141" spans="1:18">
      <c r="A1141" s="172"/>
      <c r="B1141" s="28"/>
      <c r="C1141" s="28"/>
      <c r="D1141" s="28"/>
      <c r="E1141" s="28"/>
      <c r="F1141" s="29"/>
      <c r="G1141" s="28"/>
      <c r="H1141" s="28"/>
      <c r="I1141" s="30"/>
      <c r="J1141" s="28"/>
      <c r="K1141" s="28"/>
      <c r="L1141" s="28"/>
      <c r="M1141" s="28"/>
      <c r="N1141" s="28"/>
      <c r="O1141" s="28"/>
      <c r="P1141" s="28"/>
      <c r="Q1141" s="28"/>
      <c r="R1141" s="28"/>
    </row>
    <row r="1142" spans="1:18">
      <c r="A1142" s="172"/>
      <c r="B1142" s="28"/>
      <c r="C1142" s="28"/>
      <c r="D1142" s="28"/>
      <c r="E1142" s="28"/>
      <c r="F1142" s="29"/>
      <c r="G1142" s="28"/>
      <c r="H1142" s="28"/>
      <c r="I1142" s="30"/>
      <c r="J1142" s="28"/>
      <c r="K1142" s="28"/>
      <c r="L1142" s="28"/>
      <c r="M1142" s="28"/>
      <c r="N1142" s="28"/>
      <c r="O1142" s="28"/>
      <c r="P1142" s="28"/>
      <c r="Q1142" s="28"/>
      <c r="R1142" s="28"/>
    </row>
    <row r="1143" spans="1:18">
      <c r="A1143" s="172"/>
      <c r="B1143" s="28"/>
      <c r="C1143" s="28"/>
      <c r="D1143" s="28"/>
      <c r="E1143" s="28"/>
      <c r="F1143" s="29"/>
      <c r="G1143" s="28"/>
      <c r="H1143" s="28"/>
      <c r="I1143" s="30"/>
      <c r="J1143" s="28"/>
      <c r="K1143" s="28"/>
      <c r="L1143" s="28"/>
      <c r="M1143" s="28"/>
      <c r="N1143" s="28"/>
      <c r="O1143" s="28"/>
      <c r="P1143" s="28"/>
      <c r="Q1143" s="28"/>
      <c r="R1143" s="28"/>
    </row>
    <row r="1144" spans="1:18">
      <c r="A1144" s="172"/>
      <c r="B1144" s="28"/>
      <c r="C1144" s="28"/>
      <c r="D1144" s="28"/>
      <c r="E1144" s="28"/>
      <c r="F1144" s="29"/>
      <c r="G1144" s="28"/>
      <c r="H1144" s="28"/>
      <c r="I1144" s="30"/>
      <c r="J1144" s="28"/>
      <c r="K1144" s="28"/>
      <c r="L1144" s="28"/>
      <c r="M1144" s="28"/>
      <c r="N1144" s="28"/>
      <c r="O1144" s="28"/>
      <c r="P1144" s="28"/>
      <c r="Q1144" s="28"/>
      <c r="R1144" s="28"/>
    </row>
    <row r="1145" spans="1:18">
      <c r="A1145" s="172"/>
      <c r="B1145" s="28"/>
      <c r="C1145" s="28"/>
      <c r="D1145" s="28"/>
      <c r="E1145" s="28"/>
      <c r="F1145" s="29"/>
      <c r="G1145" s="28"/>
      <c r="H1145" s="28"/>
      <c r="I1145" s="30"/>
      <c r="J1145" s="28"/>
      <c r="K1145" s="28"/>
      <c r="L1145" s="28"/>
      <c r="M1145" s="28"/>
      <c r="N1145" s="28"/>
      <c r="O1145" s="28"/>
      <c r="P1145" s="28"/>
      <c r="Q1145" s="28"/>
      <c r="R1145" s="28"/>
    </row>
    <row r="1146" spans="1:18">
      <c r="A1146" s="172"/>
      <c r="B1146" s="28"/>
      <c r="C1146" s="28"/>
      <c r="D1146" s="28"/>
      <c r="E1146" s="28"/>
      <c r="F1146" s="29"/>
      <c r="G1146" s="28"/>
      <c r="H1146" s="28"/>
      <c r="I1146" s="30"/>
      <c r="J1146" s="28"/>
      <c r="K1146" s="28"/>
      <c r="L1146" s="28"/>
      <c r="M1146" s="28"/>
      <c r="N1146" s="28"/>
      <c r="O1146" s="28"/>
      <c r="P1146" s="28"/>
      <c r="Q1146" s="28"/>
      <c r="R1146" s="28"/>
    </row>
    <row r="1147" spans="1:18">
      <c r="A1147" s="172"/>
      <c r="B1147" s="28"/>
      <c r="C1147" s="28"/>
      <c r="D1147" s="28"/>
      <c r="E1147" s="28"/>
      <c r="F1147" s="29"/>
      <c r="G1147" s="28"/>
      <c r="H1147" s="28"/>
      <c r="I1147" s="30"/>
      <c r="J1147" s="28"/>
      <c r="K1147" s="28"/>
      <c r="L1147" s="28"/>
      <c r="M1147" s="28"/>
      <c r="N1147" s="28"/>
      <c r="O1147" s="28"/>
      <c r="P1147" s="28"/>
      <c r="Q1147" s="28"/>
      <c r="R1147" s="28"/>
    </row>
    <row r="1148" spans="1:18">
      <c r="A1148" s="172"/>
      <c r="B1148" s="28"/>
      <c r="C1148" s="28"/>
      <c r="D1148" s="28"/>
      <c r="E1148" s="28"/>
      <c r="F1148" s="29"/>
      <c r="G1148" s="28"/>
      <c r="H1148" s="28"/>
      <c r="I1148" s="30"/>
      <c r="J1148" s="28"/>
      <c r="K1148" s="28"/>
      <c r="L1148" s="28"/>
      <c r="M1148" s="28"/>
      <c r="N1148" s="28"/>
      <c r="O1148" s="28"/>
      <c r="P1148" s="28"/>
      <c r="Q1148" s="28"/>
      <c r="R1148" s="28"/>
    </row>
    <row r="1149" spans="1:18">
      <c r="A1149" s="172"/>
      <c r="B1149" s="28"/>
      <c r="C1149" s="28"/>
      <c r="D1149" s="28"/>
      <c r="E1149" s="28"/>
      <c r="F1149" s="29"/>
      <c r="G1149" s="28"/>
      <c r="H1149" s="28"/>
      <c r="I1149" s="30"/>
      <c r="J1149" s="28"/>
      <c r="K1149" s="28"/>
      <c r="L1149" s="28"/>
      <c r="M1149" s="28"/>
      <c r="N1149" s="28"/>
      <c r="O1149" s="28"/>
      <c r="P1149" s="28"/>
      <c r="Q1149" s="28"/>
      <c r="R1149" s="28"/>
    </row>
    <row r="1150" spans="1:18">
      <c r="A1150" s="172"/>
      <c r="B1150" s="28"/>
      <c r="C1150" s="28"/>
      <c r="D1150" s="28"/>
      <c r="E1150" s="28"/>
      <c r="F1150" s="29"/>
      <c r="G1150" s="28"/>
      <c r="H1150" s="28"/>
      <c r="I1150" s="30"/>
      <c r="J1150" s="28"/>
      <c r="K1150" s="28"/>
      <c r="L1150" s="28"/>
      <c r="M1150" s="28"/>
      <c r="N1150" s="28"/>
      <c r="O1150" s="28"/>
      <c r="P1150" s="28"/>
      <c r="Q1150" s="28"/>
      <c r="R1150" s="28"/>
    </row>
    <row r="1151" spans="1:18">
      <c r="A1151" s="172"/>
      <c r="B1151" s="28"/>
      <c r="C1151" s="28"/>
      <c r="D1151" s="28"/>
      <c r="E1151" s="28"/>
      <c r="F1151" s="29"/>
      <c r="G1151" s="28"/>
      <c r="H1151" s="28"/>
      <c r="I1151" s="30"/>
      <c r="J1151" s="28"/>
      <c r="K1151" s="28"/>
      <c r="L1151" s="28"/>
      <c r="M1151" s="28"/>
      <c r="N1151" s="28"/>
      <c r="O1151" s="28"/>
      <c r="P1151" s="28"/>
      <c r="Q1151" s="28"/>
      <c r="R1151" s="28"/>
    </row>
    <row r="1152" spans="1:18">
      <c r="A1152" s="172"/>
      <c r="B1152" s="28"/>
      <c r="C1152" s="28"/>
      <c r="D1152" s="28"/>
      <c r="E1152" s="28"/>
      <c r="F1152" s="29"/>
      <c r="G1152" s="28"/>
      <c r="H1152" s="28"/>
      <c r="I1152" s="30"/>
      <c r="J1152" s="28"/>
      <c r="K1152" s="28"/>
      <c r="L1152" s="28"/>
      <c r="M1152" s="28"/>
      <c r="N1152" s="28"/>
      <c r="O1152" s="28"/>
      <c r="P1152" s="28"/>
      <c r="Q1152" s="28"/>
      <c r="R1152" s="28"/>
    </row>
    <row r="1153" spans="1:18">
      <c r="A1153" s="172"/>
      <c r="B1153" s="28"/>
      <c r="C1153" s="28"/>
      <c r="D1153" s="28"/>
      <c r="E1153" s="28"/>
      <c r="F1153" s="29"/>
      <c r="G1153" s="28"/>
      <c r="H1153" s="28"/>
      <c r="I1153" s="30"/>
      <c r="J1153" s="28"/>
      <c r="K1153" s="28"/>
      <c r="L1153" s="28"/>
      <c r="M1153" s="28"/>
      <c r="N1153" s="28"/>
      <c r="O1153" s="28"/>
      <c r="P1153" s="28"/>
      <c r="Q1153" s="28"/>
      <c r="R1153" s="28"/>
    </row>
    <row r="1154" spans="1:18">
      <c r="A1154" s="172"/>
      <c r="B1154" s="28"/>
      <c r="C1154" s="28"/>
      <c r="D1154" s="28"/>
      <c r="E1154" s="28"/>
      <c r="F1154" s="29"/>
      <c r="G1154" s="28"/>
      <c r="H1154" s="28"/>
      <c r="I1154" s="30"/>
      <c r="J1154" s="28"/>
      <c r="K1154" s="28"/>
      <c r="L1154" s="28"/>
      <c r="M1154" s="28"/>
      <c r="N1154" s="28"/>
      <c r="O1154" s="28"/>
      <c r="P1154" s="28"/>
      <c r="Q1154" s="28"/>
      <c r="R1154" s="28"/>
    </row>
    <row r="1155" spans="1:18">
      <c r="A1155" s="172"/>
      <c r="B1155" s="28"/>
      <c r="C1155" s="28"/>
      <c r="D1155" s="28"/>
      <c r="E1155" s="28"/>
      <c r="F1155" s="29"/>
      <c r="G1155" s="28"/>
      <c r="H1155" s="28"/>
      <c r="I1155" s="30"/>
      <c r="J1155" s="28"/>
      <c r="K1155" s="28"/>
      <c r="L1155" s="28"/>
      <c r="M1155" s="28"/>
      <c r="N1155" s="28"/>
      <c r="O1155" s="28"/>
      <c r="P1155" s="28"/>
      <c r="Q1155" s="28"/>
      <c r="R1155" s="28"/>
    </row>
    <row r="1156" spans="1:18">
      <c r="A1156" s="172"/>
      <c r="B1156" s="28"/>
      <c r="C1156" s="28"/>
      <c r="D1156" s="28"/>
      <c r="E1156" s="28"/>
      <c r="F1156" s="29"/>
      <c r="G1156" s="28"/>
      <c r="H1156" s="28"/>
      <c r="I1156" s="30"/>
      <c r="J1156" s="28"/>
      <c r="K1156" s="28"/>
      <c r="L1156" s="28"/>
      <c r="M1156" s="28"/>
      <c r="N1156" s="28"/>
      <c r="O1156" s="28"/>
      <c r="P1156" s="28"/>
      <c r="Q1156" s="28"/>
      <c r="R1156" s="28"/>
    </row>
    <row r="1157" spans="1:18">
      <c r="A1157" s="172"/>
      <c r="B1157" s="28"/>
      <c r="C1157" s="28"/>
      <c r="D1157" s="28"/>
      <c r="E1157" s="28"/>
      <c r="F1157" s="29"/>
      <c r="G1157" s="28"/>
      <c r="H1157" s="28"/>
      <c r="I1157" s="30"/>
      <c r="J1157" s="28"/>
      <c r="K1157" s="28"/>
      <c r="L1157" s="28"/>
      <c r="M1157" s="28"/>
      <c r="N1157" s="28"/>
      <c r="O1157" s="28"/>
      <c r="P1157" s="28"/>
      <c r="Q1157" s="28"/>
      <c r="R1157" s="28"/>
    </row>
    <row r="1158" spans="1:18">
      <c r="A1158" s="172"/>
      <c r="B1158" s="28"/>
      <c r="C1158" s="28"/>
      <c r="D1158" s="28"/>
      <c r="E1158" s="28"/>
      <c r="F1158" s="29"/>
      <c r="G1158" s="28"/>
      <c r="H1158" s="28"/>
      <c r="I1158" s="30"/>
      <c r="J1158" s="28"/>
      <c r="K1158" s="28"/>
      <c r="L1158" s="28"/>
      <c r="M1158" s="28"/>
      <c r="N1158" s="28"/>
      <c r="O1158" s="28"/>
      <c r="P1158" s="28"/>
      <c r="Q1158" s="28"/>
      <c r="R1158" s="28"/>
    </row>
    <row r="1159" spans="1:18">
      <c r="A1159" s="172"/>
      <c r="B1159" s="28"/>
      <c r="C1159" s="28"/>
      <c r="D1159" s="28"/>
      <c r="E1159" s="28"/>
      <c r="F1159" s="29"/>
      <c r="G1159" s="28"/>
      <c r="H1159" s="28"/>
      <c r="I1159" s="30"/>
      <c r="J1159" s="28"/>
      <c r="K1159" s="28"/>
      <c r="L1159" s="28"/>
      <c r="M1159" s="28"/>
      <c r="N1159" s="28"/>
      <c r="O1159" s="28"/>
      <c r="P1159" s="28"/>
      <c r="Q1159" s="28"/>
      <c r="R1159" s="28"/>
    </row>
    <row r="1160" spans="1:18">
      <c r="A1160" s="172"/>
      <c r="B1160" s="28"/>
      <c r="C1160" s="28"/>
      <c r="D1160" s="28"/>
      <c r="E1160" s="28"/>
      <c r="F1160" s="29"/>
      <c r="G1160" s="28"/>
      <c r="H1160" s="28"/>
      <c r="I1160" s="30"/>
      <c r="J1160" s="28"/>
      <c r="K1160" s="28"/>
      <c r="L1160" s="28"/>
      <c r="M1160" s="28"/>
      <c r="N1160" s="28"/>
      <c r="O1160" s="28"/>
      <c r="P1160" s="28"/>
      <c r="Q1160" s="28"/>
      <c r="R1160" s="28"/>
    </row>
    <row r="1161" spans="1:18">
      <c r="A1161" s="172"/>
      <c r="B1161" s="28"/>
      <c r="C1161" s="28"/>
      <c r="D1161" s="28"/>
      <c r="E1161" s="28"/>
      <c r="F1161" s="29"/>
      <c r="G1161" s="28"/>
      <c r="H1161" s="28"/>
      <c r="I1161" s="30"/>
      <c r="J1161" s="28"/>
      <c r="K1161" s="28"/>
      <c r="L1161" s="28"/>
      <c r="M1161" s="28"/>
      <c r="N1161" s="28"/>
      <c r="O1161" s="28"/>
      <c r="P1161" s="28"/>
      <c r="Q1161" s="28"/>
      <c r="R1161" s="28"/>
    </row>
    <row r="1162" spans="1:18">
      <c r="A1162" s="172"/>
      <c r="B1162" s="28"/>
      <c r="C1162" s="28"/>
      <c r="D1162" s="28"/>
      <c r="E1162" s="28"/>
      <c r="F1162" s="29"/>
      <c r="G1162" s="28"/>
      <c r="H1162" s="28"/>
      <c r="I1162" s="30"/>
      <c r="J1162" s="28"/>
      <c r="K1162" s="28"/>
      <c r="L1162" s="28"/>
      <c r="M1162" s="28"/>
      <c r="N1162" s="28"/>
      <c r="O1162" s="28"/>
      <c r="P1162" s="28"/>
      <c r="Q1162" s="28"/>
      <c r="R1162" s="28"/>
    </row>
    <row r="1163" spans="1:18">
      <c r="A1163" s="172"/>
      <c r="B1163" s="28"/>
      <c r="C1163" s="28"/>
      <c r="D1163" s="28"/>
      <c r="E1163" s="28"/>
      <c r="F1163" s="29"/>
      <c r="G1163" s="28"/>
      <c r="H1163" s="28"/>
      <c r="I1163" s="30"/>
      <c r="J1163" s="28"/>
      <c r="K1163" s="28"/>
      <c r="L1163" s="28"/>
      <c r="M1163" s="28"/>
      <c r="N1163" s="28"/>
      <c r="O1163" s="28"/>
      <c r="P1163" s="28"/>
      <c r="Q1163" s="28"/>
      <c r="R1163" s="28"/>
    </row>
    <row r="1164" spans="1:18">
      <c r="A1164" s="172"/>
      <c r="B1164" s="28"/>
      <c r="C1164" s="28"/>
      <c r="D1164" s="28"/>
      <c r="E1164" s="28"/>
      <c r="F1164" s="29"/>
      <c r="G1164" s="28"/>
      <c r="H1164" s="28"/>
      <c r="I1164" s="30"/>
      <c r="J1164" s="28"/>
      <c r="K1164" s="28"/>
      <c r="L1164" s="28"/>
      <c r="M1164" s="28"/>
      <c r="N1164" s="28"/>
      <c r="O1164" s="28"/>
      <c r="P1164" s="28"/>
      <c r="Q1164" s="28"/>
      <c r="R1164" s="28"/>
    </row>
    <row r="1165" spans="1:18">
      <c r="A1165" s="172"/>
      <c r="B1165" s="28"/>
      <c r="C1165" s="28"/>
      <c r="D1165" s="28"/>
      <c r="E1165" s="28"/>
      <c r="F1165" s="29"/>
      <c r="G1165" s="28"/>
      <c r="H1165" s="28"/>
      <c r="I1165" s="30"/>
      <c r="J1165" s="28"/>
      <c r="K1165" s="28"/>
      <c r="L1165" s="28"/>
      <c r="M1165" s="28"/>
      <c r="N1165" s="28"/>
      <c r="O1165" s="28"/>
      <c r="P1165" s="28"/>
      <c r="Q1165" s="28"/>
      <c r="R1165" s="28"/>
    </row>
    <row r="1166" spans="1:18">
      <c r="A1166" s="172"/>
      <c r="B1166" s="28"/>
      <c r="C1166" s="28"/>
      <c r="D1166" s="28"/>
      <c r="E1166" s="28"/>
      <c r="F1166" s="29"/>
      <c r="G1166" s="28"/>
      <c r="H1166" s="28"/>
      <c r="I1166" s="30"/>
      <c r="J1166" s="28"/>
      <c r="K1166" s="28"/>
      <c r="L1166" s="28"/>
      <c r="M1166" s="28"/>
      <c r="N1166" s="28"/>
      <c r="O1166" s="28"/>
      <c r="P1166" s="28"/>
      <c r="Q1166" s="28"/>
      <c r="R1166" s="28"/>
    </row>
    <row r="1167" spans="1:18">
      <c r="A1167" s="172"/>
      <c r="B1167" s="28"/>
      <c r="C1167" s="28"/>
      <c r="D1167" s="28"/>
      <c r="E1167" s="28"/>
      <c r="F1167" s="29"/>
      <c r="G1167" s="28"/>
      <c r="H1167" s="28"/>
      <c r="I1167" s="30"/>
      <c r="J1167" s="28"/>
      <c r="K1167" s="28"/>
      <c r="L1167" s="28"/>
      <c r="M1167" s="28"/>
      <c r="N1167" s="28"/>
      <c r="O1167" s="28"/>
      <c r="P1167" s="28"/>
      <c r="Q1167" s="28"/>
      <c r="R1167" s="28"/>
    </row>
    <row r="1168" spans="1:18">
      <c r="A1168" s="172"/>
      <c r="B1168" s="28"/>
      <c r="C1168" s="28"/>
      <c r="D1168" s="28"/>
      <c r="E1168" s="28"/>
      <c r="F1168" s="29"/>
      <c r="G1168" s="28"/>
      <c r="H1168" s="28"/>
      <c r="I1168" s="30"/>
      <c r="J1168" s="28"/>
      <c r="K1168" s="28"/>
      <c r="L1168" s="28"/>
      <c r="M1168" s="28"/>
      <c r="N1168" s="28"/>
      <c r="O1168" s="28"/>
      <c r="P1168" s="28"/>
      <c r="Q1168" s="28"/>
      <c r="R1168" s="28"/>
    </row>
    <row r="1169" spans="1:18">
      <c r="A1169" s="172"/>
      <c r="B1169" s="28"/>
      <c r="C1169" s="28"/>
      <c r="D1169" s="28"/>
      <c r="E1169" s="28"/>
      <c r="F1169" s="29"/>
      <c r="G1169" s="28"/>
      <c r="H1169" s="28"/>
      <c r="I1169" s="30"/>
      <c r="J1169" s="28"/>
      <c r="K1169" s="28"/>
      <c r="L1169" s="28"/>
      <c r="M1169" s="28"/>
      <c r="N1169" s="28"/>
      <c r="O1169" s="28"/>
      <c r="P1169" s="28"/>
      <c r="Q1169" s="28"/>
      <c r="R1169" s="28"/>
    </row>
    <row r="1170" spans="1:18">
      <c r="A1170" s="172"/>
      <c r="B1170" s="28"/>
      <c r="C1170" s="28"/>
      <c r="D1170" s="28"/>
      <c r="E1170" s="28"/>
      <c r="F1170" s="29"/>
      <c r="G1170" s="28"/>
      <c r="H1170" s="28"/>
      <c r="I1170" s="30"/>
      <c r="J1170" s="28"/>
      <c r="K1170" s="28"/>
      <c r="L1170" s="28"/>
      <c r="M1170" s="28"/>
      <c r="N1170" s="28"/>
      <c r="O1170" s="28"/>
      <c r="P1170" s="28"/>
      <c r="Q1170" s="28"/>
      <c r="R1170" s="28"/>
    </row>
    <row r="1171" spans="1:18">
      <c r="A1171" s="172"/>
      <c r="B1171" s="28"/>
      <c r="C1171" s="28"/>
      <c r="D1171" s="28"/>
      <c r="E1171" s="28"/>
      <c r="F1171" s="29"/>
      <c r="G1171" s="28"/>
      <c r="H1171" s="28"/>
      <c r="I1171" s="30"/>
      <c r="J1171" s="28"/>
      <c r="K1171" s="28"/>
      <c r="L1171" s="28"/>
      <c r="M1171" s="28"/>
      <c r="N1171" s="28"/>
      <c r="O1171" s="28"/>
      <c r="P1171" s="28"/>
      <c r="Q1171" s="28"/>
      <c r="R1171" s="28"/>
    </row>
    <row r="1172" spans="1:18">
      <c r="A1172" s="172"/>
      <c r="B1172" s="28"/>
      <c r="C1172" s="28"/>
      <c r="D1172" s="28"/>
      <c r="E1172" s="28"/>
      <c r="F1172" s="29"/>
      <c r="G1172" s="28"/>
      <c r="H1172" s="28"/>
      <c r="I1172" s="30"/>
      <c r="J1172" s="28"/>
      <c r="K1172" s="28"/>
      <c r="L1172" s="28"/>
      <c r="M1172" s="28"/>
      <c r="N1172" s="28"/>
      <c r="O1172" s="28"/>
      <c r="P1172" s="28"/>
      <c r="Q1172" s="28"/>
      <c r="R1172" s="28"/>
    </row>
    <row r="1173" spans="1:18">
      <c r="A1173" s="172"/>
      <c r="B1173" s="28"/>
      <c r="C1173" s="28"/>
      <c r="D1173" s="28"/>
      <c r="E1173" s="28"/>
      <c r="F1173" s="29"/>
      <c r="G1173" s="28"/>
      <c r="H1173" s="28"/>
      <c r="I1173" s="30"/>
      <c r="J1173" s="28"/>
      <c r="K1173" s="28"/>
      <c r="L1173" s="28"/>
      <c r="M1173" s="28"/>
      <c r="N1173" s="28"/>
      <c r="O1173" s="28"/>
      <c r="P1173" s="28"/>
      <c r="Q1173" s="28"/>
      <c r="R1173" s="28"/>
    </row>
    <row r="1174" spans="1:18">
      <c r="A1174" s="172"/>
      <c r="B1174" s="28"/>
      <c r="C1174" s="28"/>
      <c r="D1174" s="28"/>
      <c r="E1174" s="28"/>
      <c r="F1174" s="29"/>
      <c r="G1174" s="28"/>
      <c r="H1174" s="28"/>
      <c r="I1174" s="30"/>
      <c r="J1174" s="28"/>
      <c r="K1174" s="28"/>
      <c r="L1174" s="28"/>
      <c r="M1174" s="28"/>
      <c r="N1174" s="28"/>
      <c r="O1174" s="28"/>
      <c r="P1174" s="28"/>
      <c r="Q1174" s="28"/>
      <c r="R1174" s="28"/>
    </row>
    <row r="1175" spans="1:18">
      <c r="A1175" s="172"/>
      <c r="B1175" s="28"/>
      <c r="C1175" s="28"/>
      <c r="D1175" s="28"/>
      <c r="E1175" s="28"/>
      <c r="F1175" s="29"/>
      <c r="G1175" s="28"/>
      <c r="H1175" s="28"/>
      <c r="I1175" s="30"/>
      <c r="J1175" s="28"/>
      <c r="K1175" s="28"/>
      <c r="L1175" s="28"/>
      <c r="M1175" s="28"/>
      <c r="N1175" s="28"/>
      <c r="O1175" s="28"/>
      <c r="P1175" s="28"/>
      <c r="Q1175" s="28"/>
      <c r="R1175" s="28"/>
    </row>
    <row r="1176" spans="1:18">
      <c r="A1176" s="172"/>
      <c r="B1176" s="28"/>
      <c r="C1176" s="28"/>
      <c r="D1176" s="28"/>
      <c r="E1176" s="28"/>
      <c r="F1176" s="29"/>
      <c r="G1176" s="28"/>
      <c r="H1176" s="28"/>
      <c r="I1176" s="30"/>
      <c r="J1176" s="28"/>
      <c r="K1176" s="28"/>
      <c r="L1176" s="28"/>
      <c r="M1176" s="28"/>
      <c r="N1176" s="28"/>
      <c r="O1176" s="28"/>
      <c r="P1176" s="28"/>
      <c r="Q1176" s="28"/>
      <c r="R1176" s="28"/>
    </row>
    <row r="1177" spans="1:18">
      <c r="A1177" s="172"/>
      <c r="B1177" s="28"/>
      <c r="C1177" s="28"/>
      <c r="D1177" s="28"/>
      <c r="E1177" s="28"/>
      <c r="F1177" s="29"/>
      <c r="G1177" s="28"/>
      <c r="H1177" s="28"/>
      <c r="I1177" s="30"/>
      <c r="J1177" s="28"/>
      <c r="K1177" s="28"/>
      <c r="L1177" s="28"/>
      <c r="M1177" s="28"/>
      <c r="N1177" s="28"/>
      <c r="O1177" s="28"/>
      <c r="P1177" s="28"/>
      <c r="Q1177" s="28"/>
      <c r="R1177" s="28"/>
    </row>
    <row r="1178" spans="1:18">
      <c r="A1178" s="172"/>
      <c r="B1178" s="28"/>
      <c r="C1178" s="28"/>
      <c r="D1178" s="28"/>
      <c r="E1178" s="28"/>
      <c r="F1178" s="29"/>
      <c r="G1178" s="28"/>
      <c r="H1178" s="28"/>
      <c r="I1178" s="30"/>
      <c r="J1178" s="28"/>
      <c r="K1178" s="28"/>
      <c r="L1178" s="28"/>
      <c r="M1178" s="28"/>
      <c r="N1178" s="28"/>
      <c r="O1178" s="28"/>
      <c r="P1178" s="28"/>
      <c r="Q1178" s="28"/>
      <c r="R1178" s="28"/>
    </row>
    <row r="1179" spans="1:18">
      <c r="A1179" s="172"/>
      <c r="B1179" s="28"/>
      <c r="C1179" s="28"/>
      <c r="D1179" s="28"/>
      <c r="E1179" s="28"/>
      <c r="F1179" s="29"/>
      <c r="G1179" s="28"/>
      <c r="H1179" s="28"/>
      <c r="I1179" s="30"/>
      <c r="J1179" s="28"/>
      <c r="K1179" s="28"/>
      <c r="L1179" s="28"/>
      <c r="M1179" s="28"/>
      <c r="N1179" s="28"/>
      <c r="O1179" s="28"/>
      <c r="P1179" s="28"/>
      <c r="Q1179" s="28"/>
      <c r="R1179" s="28"/>
    </row>
    <row r="1180" spans="1:18">
      <c r="A1180" s="172"/>
      <c r="B1180" s="28"/>
      <c r="C1180" s="28"/>
      <c r="D1180" s="28"/>
      <c r="E1180" s="28"/>
      <c r="F1180" s="29"/>
      <c r="G1180" s="28"/>
      <c r="H1180" s="28"/>
      <c r="I1180" s="30"/>
      <c r="J1180" s="28"/>
      <c r="K1180" s="28"/>
      <c r="L1180" s="28"/>
      <c r="M1180" s="28"/>
      <c r="N1180" s="28"/>
      <c r="O1180" s="28"/>
      <c r="P1180" s="28"/>
      <c r="Q1180" s="28"/>
      <c r="R1180" s="28"/>
    </row>
    <row r="1181" spans="1:18">
      <c r="A1181" s="172"/>
      <c r="B1181" s="28"/>
      <c r="C1181" s="28"/>
      <c r="D1181" s="28"/>
      <c r="E1181" s="28"/>
      <c r="F1181" s="29"/>
      <c r="G1181" s="28"/>
      <c r="H1181" s="28"/>
      <c r="I1181" s="30"/>
      <c r="J1181" s="28"/>
      <c r="K1181" s="28"/>
      <c r="L1181" s="28"/>
      <c r="M1181" s="28"/>
      <c r="N1181" s="28"/>
      <c r="O1181" s="28"/>
      <c r="P1181" s="28"/>
      <c r="Q1181" s="28"/>
      <c r="R1181" s="28"/>
    </row>
    <row r="1182" spans="1:18">
      <c r="A1182" s="172"/>
      <c r="B1182" s="28"/>
      <c r="C1182" s="28"/>
      <c r="D1182" s="28"/>
      <c r="E1182" s="28"/>
      <c r="F1182" s="29"/>
      <c r="G1182" s="28"/>
      <c r="H1182" s="28"/>
      <c r="I1182" s="30"/>
      <c r="J1182" s="28"/>
      <c r="K1182" s="28"/>
      <c r="L1182" s="28"/>
      <c r="M1182" s="28"/>
      <c r="N1182" s="28"/>
      <c r="O1182" s="28"/>
      <c r="P1182" s="28"/>
      <c r="Q1182" s="28"/>
      <c r="R1182" s="28"/>
    </row>
    <row r="1183" spans="1:18">
      <c r="A1183" s="172"/>
      <c r="B1183" s="28"/>
      <c r="C1183" s="28"/>
      <c r="D1183" s="28"/>
      <c r="E1183" s="28"/>
      <c r="F1183" s="29"/>
      <c r="G1183" s="28"/>
      <c r="H1183" s="28"/>
      <c r="I1183" s="30"/>
      <c r="J1183" s="28"/>
      <c r="K1183" s="28"/>
      <c r="L1183" s="28"/>
      <c r="M1183" s="28"/>
      <c r="N1183" s="28"/>
      <c r="O1183" s="28"/>
      <c r="P1183" s="28"/>
      <c r="Q1183" s="28"/>
      <c r="R1183" s="28"/>
    </row>
    <row r="1184" spans="1:18">
      <c r="A1184" s="172"/>
      <c r="B1184" s="28"/>
      <c r="C1184" s="28"/>
      <c r="D1184" s="28"/>
      <c r="E1184" s="28"/>
      <c r="F1184" s="29"/>
      <c r="G1184" s="28"/>
      <c r="H1184" s="28"/>
      <c r="I1184" s="30"/>
      <c r="J1184" s="28"/>
      <c r="K1184" s="28"/>
      <c r="L1184" s="28"/>
      <c r="M1184" s="28"/>
      <c r="N1184" s="28"/>
      <c r="O1184" s="28"/>
      <c r="P1184" s="28"/>
      <c r="Q1184" s="28"/>
      <c r="R1184" s="28"/>
    </row>
    <row r="1185" spans="1:18">
      <c r="A1185" s="172"/>
      <c r="B1185" s="28"/>
      <c r="C1185" s="28"/>
      <c r="D1185" s="28"/>
      <c r="E1185" s="28"/>
      <c r="F1185" s="29"/>
      <c r="G1185" s="28"/>
      <c r="H1185" s="28"/>
      <c r="I1185" s="30"/>
      <c r="J1185" s="28"/>
      <c r="K1185" s="28"/>
      <c r="L1185" s="28"/>
      <c r="M1185" s="28"/>
      <c r="N1185" s="28"/>
      <c r="O1185" s="28"/>
      <c r="P1185" s="28"/>
      <c r="Q1185" s="28"/>
      <c r="R1185" s="28"/>
    </row>
    <row r="1186" spans="1:18">
      <c r="A1186" s="172"/>
      <c r="B1186" s="28"/>
      <c r="C1186" s="28"/>
      <c r="D1186" s="28"/>
      <c r="E1186" s="28"/>
      <c r="F1186" s="29"/>
      <c r="G1186" s="28"/>
      <c r="H1186" s="28"/>
      <c r="I1186" s="30"/>
      <c r="J1186" s="28"/>
      <c r="K1186" s="28"/>
      <c r="L1186" s="28"/>
      <c r="M1186" s="28"/>
      <c r="N1186" s="28"/>
      <c r="O1186" s="28"/>
      <c r="P1186" s="28"/>
      <c r="Q1186" s="28"/>
      <c r="R1186" s="28"/>
    </row>
    <row r="1187" spans="1:18">
      <c r="A1187" s="172"/>
      <c r="B1187" s="28"/>
      <c r="C1187" s="28"/>
      <c r="D1187" s="28"/>
      <c r="E1187" s="28"/>
      <c r="F1187" s="29"/>
      <c r="G1187" s="28"/>
      <c r="H1187" s="28"/>
      <c r="I1187" s="30"/>
      <c r="J1187" s="28"/>
      <c r="K1187" s="28"/>
      <c r="L1187" s="28"/>
      <c r="M1187" s="28"/>
      <c r="N1187" s="28"/>
      <c r="O1187" s="28"/>
      <c r="P1187" s="28"/>
      <c r="Q1187" s="28"/>
      <c r="R1187" s="28"/>
    </row>
    <row r="1188" spans="1:18">
      <c r="A1188" s="172"/>
      <c r="B1188" s="28"/>
      <c r="C1188" s="28"/>
      <c r="D1188" s="28"/>
      <c r="E1188" s="28"/>
      <c r="F1188" s="29"/>
      <c r="G1188" s="28"/>
      <c r="H1188" s="28"/>
      <c r="I1188" s="30"/>
      <c r="J1188" s="28"/>
      <c r="K1188" s="28"/>
      <c r="L1188" s="28"/>
      <c r="M1188" s="28"/>
      <c r="N1188" s="28"/>
      <c r="O1188" s="28"/>
      <c r="P1188" s="28"/>
      <c r="Q1188" s="28"/>
      <c r="R1188" s="28"/>
    </row>
    <row r="1189" spans="1:18">
      <c r="A1189" s="172"/>
      <c r="B1189" s="28"/>
      <c r="C1189" s="28"/>
      <c r="D1189" s="28"/>
      <c r="E1189" s="28"/>
      <c r="F1189" s="29"/>
      <c r="G1189" s="28"/>
      <c r="H1189" s="28"/>
      <c r="I1189" s="30"/>
      <c r="J1189" s="28"/>
      <c r="K1189" s="28"/>
      <c r="L1189" s="28"/>
      <c r="M1189" s="28"/>
      <c r="N1189" s="28"/>
      <c r="O1189" s="28"/>
      <c r="P1189" s="28"/>
      <c r="Q1189" s="28"/>
      <c r="R1189" s="28"/>
    </row>
    <row r="1190" spans="1:18">
      <c r="A1190" s="172"/>
      <c r="B1190" s="28"/>
      <c r="C1190" s="28"/>
      <c r="D1190" s="28"/>
      <c r="E1190" s="28"/>
      <c r="F1190" s="29"/>
      <c r="G1190" s="28"/>
      <c r="H1190" s="28"/>
      <c r="I1190" s="30"/>
      <c r="J1190" s="28"/>
      <c r="K1190" s="28"/>
      <c r="L1190" s="28"/>
      <c r="M1190" s="28"/>
      <c r="N1190" s="28"/>
      <c r="O1190" s="28"/>
      <c r="P1190" s="28"/>
      <c r="Q1190" s="28"/>
      <c r="R1190" s="28"/>
    </row>
    <row r="1191" spans="1:18">
      <c r="A1191" s="172"/>
      <c r="B1191" s="28"/>
      <c r="C1191" s="28"/>
      <c r="D1191" s="28"/>
      <c r="E1191" s="28"/>
      <c r="F1191" s="29"/>
      <c r="G1191" s="28"/>
      <c r="H1191" s="28"/>
      <c r="I1191" s="30"/>
      <c r="J1191" s="28"/>
      <c r="K1191" s="28"/>
      <c r="L1191" s="28"/>
      <c r="M1191" s="28"/>
      <c r="N1191" s="28"/>
      <c r="O1191" s="28"/>
      <c r="P1191" s="28"/>
      <c r="Q1191" s="28"/>
      <c r="R1191" s="28"/>
    </row>
    <row r="1192" spans="1:18">
      <c r="A1192" s="172"/>
      <c r="B1192" s="28"/>
      <c r="C1192" s="28"/>
      <c r="D1192" s="28"/>
      <c r="E1192" s="28"/>
      <c r="F1192" s="29"/>
      <c r="G1192" s="28"/>
      <c r="H1192" s="28"/>
      <c r="I1192" s="30"/>
      <c r="J1192" s="28"/>
      <c r="K1192" s="28"/>
      <c r="L1192" s="28"/>
      <c r="M1192" s="28"/>
      <c r="N1192" s="28"/>
      <c r="O1192" s="28"/>
      <c r="P1192" s="28"/>
      <c r="Q1192" s="28"/>
      <c r="R1192" s="28"/>
    </row>
    <row r="1193" spans="1:18">
      <c r="A1193" s="172"/>
      <c r="B1193" s="28"/>
      <c r="C1193" s="28"/>
      <c r="D1193" s="28"/>
      <c r="E1193" s="28"/>
      <c r="F1193" s="29"/>
      <c r="G1193" s="28"/>
      <c r="H1193" s="28"/>
      <c r="I1193" s="30"/>
      <c r="J1193" s="28"/>
      <c r="K1193" s="28"/>
      <c r="L1193" s="28"/>
      <c r="M1193" s="28"/>
      <c r="N1193" s="28"/>
      <c r="O1193" s="28"/>
      <c r="P1193" s="28"/>
      <c r="Q1193" s="28"/>
      <c r="R1193" s="28"/>
    </row>
    <row r="1194" spans="1:18">
      <c r="A1194" s="172"/>
      <c r="B1194" s="28"/>
      <c r="C1194" s="28"/>
      <c r="D1194" s="28"/>
      <c r="E1194" s="28"/>
      <c r="F1194" s="29"/>
      <c r="G1194" s="28"/>
      <c r="H1194" s="28"/>
      <c r="I1194" s="30"/>
      <c r="J1194" s="28"/>
      <c r="K1194" s="28"/>
      <c r="L1194" s="28"/>
      <c r="M1194" s="28"/>
      <c r="N1194" s="28"/>
      <c r="O1194" s="28"/>
      <c r="P1194" s="28"/>
      <c r="Q1194" s="28"/>
      <c r="R1194" s="28"/>
    </row>
    <row r="1195" spans="1:18">
      <c r="A1195" s="172"/>
      <c r="B1195" s="28"/>
      <c r="C1195" s="28"/>
      <c r="D1195" s="28"/>
      <c r="E1195" s="28"/>
      <c r="F1195" s="29"/>
      <c r="G1195" s="28"/>
      <c r="H1195" s="28"/>
      <c r="I1195" s="30"/>
      <c r="J1195" s="28"/>
      <c r="K1195" s="28"/>
      <c r="L1195" s="28"/>
      <c r="M1195" s="28"/>
      <c r="N1195" s="28"/>
      <c r="O1195" s="28"/>
      <c r="P1195" s="28"/>
      <c r="Q1195" s="28"/>
      <c r="R1195" s="28"/>
    </row>
    <row r="1196" spans="1:18">
      <c r="A1196" s="172"/>
      <c r="B1196" s="28"/>
      <c r="C1196" s="28"/>
      <c r="D1196" s="28"/>
      <c r="E1196" s="28"/>
      <c r="F1196" s="29"/>
      <c r="G1196" s="28"/>
      <c r="H1196" s="28"/>
      <c r="I1196" s="30"/>
      <c r="J1196" s="28"/>
      <c r="K1196" s="28"/>
      <c r="L1196" s="28"/>
      <c r="M1196" s="28"/>
      <c r="N1196" s="28"/>
      <c r="O1196" s="28"/>
      <c r="P1196" s="28"/>
      <c r="Q1196" s="28"/>
      <c r="R1196" s="28"/>
    </row>
    <row r="1197" spans="1:18">
      <c r="A1197" s="172"/>
      <c r="B1197" s="28"/>
      <c r="C1197" s="28"/>
      <c r="D1197" s="28"/>
      <c r="E1197" s="28"/>
      <c r="F1197" s="29"/>
      <c r="G1197" s="28"/>
      <c r="H1197" s="28"/>
      <c r="I1197" s="30"/>
      <c r="J1197" s="28"/>
      <c r="K1197" s="28"/>
      <c r="L1197" s="28"/>
      <c r="M1197" s="28"/>
      <c r="N1197" s="28"/>
      <c r="O1197" s="28"/>
      <c r="P1197" s="28"/>
      <c r="Q1197" s="28"/>
      <c r="R1197" s="28"/>
    </row>
    <row r="1198" spans="1:18">
      <c r="A1198" s="172"/>
      <c r="B1198" s="28"/>
      <c r="C1198" s="28"/>
      <c r="D1198" s="28"/>
      <c r="E1198" s="28"/>
      <c r="F1198" s="29"/>
      <c r="G1198" s="28"/>
      <c r="H1198" s="28"/>
      <c r="I1198" s="30"/>
      <c r="J1198" s="28"/>
      <c r="K1198" s="28"/>
      <c r="L1198" s="28"/>
      <c r="M1198" s="28"/>
      <c r="N1198" s="28"/>
      <c r="O1198" s="28"/>
      <c r="P1198" s="28"/>
      <c r="Q1198" s="28"/>
      <c r="R1198" s="28"/>
    </row>
    <row r="1199" spans="1:18">
      <c r="A1199" s="172"/>
      <c r="B1199" s="28"/>
      <c r="C1199" s="28"/>
      <c r="D1199" s="28"/>
      <c r="E1199" s="28"/>
      <c r="F1199" s="29"/>
      <c r="G1199" s="28"/>
      <c r="H1199" s="28"/>
      <c r="I1199" s="30"/>
      <c r="J1199" s="28"/>
      <c r="K1199" s="28"/>
      <c r="L1199" s="28"/>
      <c r="M1199" s="28"/>
      <c r="N1199" s="28"/>
      <c r="O1199" s="28"/>
      <c r="P1199" s="28"/>
      <c r="Q1199" s="28"/>
      <c r="R1199" s="28"/>
    </row>
    <row r="1200" spans="1:18">
      <c r="A1200" s="172"/>
      <c r="B1200" s="28"/>
      <c r="C1200" s="28"/>
      <c r="D1200" s="28"/>
      <c r="E1200" s="28"/>
      <c r="F1200" s="29"/>
      <c r="G1200" s="28"/>
      <c r="H1200" s="28"/>
      <c r="I1200" s="30"/>
      <c r="J1200" s="28"/>
      <c r="K1200" s="28"/>
      <c r="L1200" s="28"/>
      <c r="M1200" s="28"/>
      <c r="N1200" s="28"/>
      <c r="O1200" s="28"/>
      <c r="P1200" s="28"/>
      <c r="Q1200" s="28"/>
      <c r="R1200" s="28"/>
    </row>
    <row r="1201" spans="1:18">
      <c r="A1201" s="172"/>
      <c r="B1201" s="28"/>
      <c r="C1201" s="28"/>
      <c r="D1201" s="28"/>
      <c r="E1201" s="28"/>
      <c r="F1201" s="29"/>
      <c r="G1201" s="28"/>
      <c r="H1201" s="28"/>
      <c r="I1201" s="30"/>
      <c r="J1201" s="28"/>
      <c r="K1201" s="28"/>
      <c r="L1201" s="28"/>
      <c r="M1201" s="28"/>
      <c r="N1201" s="28"/>
      <c r="O1201" s="28"/>
      <c r="P1201" s="28"/>
      <c r="Q1201" s="28"/>
      <c r="R1201" s="28"/>
    </row>
    <row r="1202" spans="1:18">
      <c r="A1202" s="172"/>
      <c r="B1202" s="28"/>
      <c r="C1202" s="28"/>
      <c r="D1202" s="28"/>
      <c r="E1202" s="28"/>
      <c r="F1202" s="29"/>
      <c r="G1202" s="28"/>
      <c r="H1202" s="28"/>
      <c r="I1202" s="30"/>
      <c r="J1202" s="28"/>
      <c r="K1202" s="28"/>
      <c r="L1202" s="28"/>
      <c r="M1202" s="28"/>
      <c r="N1202" s="28"/>
      <c r="O1202" s="28"/>
      <c r="P1202" s="28"/>
      <c r="Q1202" s="28"/>
      <c r="R1202" s="28"/>
    </row>
    <row r="1203" spans="1:18">
      <c r="A1203" s="172"/>
      <c r="B1203" s="28"/>
      <c r="C1203" s="28"/>
      <c r="D1203" s="28"/>
      <c r="E1203" s="28"/>
      <c r="F1203" s="29"/>
      <c r="G1203" s="28"/>
      <c r="H1203" s="28"/>
      <c r="I1203" s="30"/>
      <c r="J1203" s="28"/>
      <c r="K1203" s="28"/>
      <c r="L1203" s="28"/>
      <c r="M1203" s="28"/>
      <c r="N1203" s="28"/>
      <c r="O1203" s="28"/>
      <c r="P1203" s="28"/>
      <c r="Q1203" s="28"/>
      <c r="R1203" s="28"/>
    </row>
    <row r="1204" spans="1:18">
      <c r="A1204" s="172"/>
      <c r="B1204" s="28"/>
      <c r="C1204" s="28"/>
      <c r="D1204" s="28"/>
      <c r="E1204" s="28"/>
      <c r="F1204" s="29"/>
      <c r="G1204" s="28"/>
      <c r="H1204" s="28"/>
      <c r="I1204" s="30"/>
      <c r="J1204" s="28"/>
      <c r="K1204" s="28"/>
      <c r="L1204" s="28"/>
      <c r="M1204" s="28"/>
      <c r="N1204" s="28"/>
      <c r="O1204" s="28"/>
      <c r="P1204" s="28"/>
      <c r="Q1204" s="28"/>
      <c r="R1204" s="28"/>
    </row>
    <row r="1205" spans="1:18">
      <c r="A1205" s="172"/>
      <c r="B1205" s="28"/>
      <c r="C1205" s="28"/>
      <c r="D1205" s="28"/>
      <c r="E1205" s="28"/>
      <c r="F1205" s="29"/>
      <c r="G1205" s="28"/>
      <c r="H1205" s="28"/>
      <c r="I1205" s="30"/>
      <c r="J1205" s="28"/>
      <c r="K1205" s="28"/>
      <c r="L1205" s="28"/>
      <c r="M1205" s="28"/>
      <c r="N1205" s="28"/>
      <c r="O1205" s="28"/>
      <c r="P1205" s="28"/>
      <c r="Q1205" s="28"/>
      <c r="R1205" s="28"/>
    </row>
    <row r="1206" spans="1:18">
      <c r="A1206" s="172"/>
      <c r="B1206" s="28"/>
      <c r="C1206" s="28"/>
      <c r="D1206" s="28"/>
      <c r="E1206" s="28"/>
      <c r="F1206" s="29"/>
      <c r="G1206" s="28"/>
      <c r="H1206" s="28"/>
      <c r="I1206" s="30"/>
      <c r="J1206" s="28"/>
      <c r="K1206" s="28"/>
      <c r="L1206" s="28"/>
      <c r="M1206" s="28"/>
      <c r="N1206" s="28"/>
      <c r="O1206" s="28"/>
      <c r="P1206" s="28"/>
      <c r="Q1206" s="28"/>
      <c r="R1206" s="28"/>
    </row>
    <row r="1207" spans="1:18">
      <c r="A1207" s="172"/>
      <c r="B1207" s="28"/>
      <c r="C1207" s="28"/>
      <c r="D1207" s="28"/>
      <c r="E1207" s="28"/>
      <c r="F1207" s="29"/>
      <c r="G1207" s="28"/>
      <c r="H1207" s="28"/>
      <c r="I1207" s="30"/>
      <c r="J1207" s="28"/>
      <c r="K1207" s="28"/>
      <c r="L1207" s="28"/>
      <c r="M1207" s="28"/>
      <c r="N1207" s="28"/>
      <c r="O1207" s="28"/>
      <c r="P1207" s="28"/>
      <c r="Q1207" s="28"/>
      <c r="R1207" s="28"/>
    </row>
    <row r="1208" spans="1:18">
      <c r="A1208" s="172"/>
      <c r="B1208" s="28"/>
      <c r="C1208" s="28"/>
      <c r="D1208" s="28"/>
      <c r="E1208" s="28"/>
      <c r="F1208" s="29"/>
      <c r="G1208" s="28"/>
      <c r="H1208" s="28"/>
      <c r="I1208" s="30"/>
      <c r="J1208" s="28"/>
      <c r="K1208" s="28"/>
      <c r="L1208" s="28"/>
      <c r="M1208" s="28"/>
      <c r="N1208" s="28"/>
      <c r="O1208" s="28"/>
      <c r="P1208" s="28"/>
      <c r="Q1208" s="28"/>
      <c r="R1208" s="28"/>
    </row>
    <row r="1209" spans="1:18">
      <c r="A1209" s="172"/>
      <c r="B1209" s="28"/>
      <c r="C1209" s="28"/>
      <c r="D1209" s="28"/>
      <c r="E1209" s="28"/>
      <c r="F1209" s="29"/>
      <c r="G1209" s="28"/>
      <c r="H1209" s="28"/>
      <c r="I1209" s="30"/>
      <c r="J1209" s="28"/>
      <c r="K1209" s="28"/>
      <c r="L1209" s="28"/>
      <c r="M1209" s="28"/>
      <c r="N1209" s="28"/>
      <c r="O1209" s="28"/>
      <c r="P1209" s="28"/>
      <c r="Q1209" s="28"/>
      <c r="R1209" s="28"/>
    </row>
    <row r="1210" spans="1:18">
      <c r="A1210" s="172"/>
      <c r="B1210" s="28"/>
      <c r="C1210" s="28"/>
      <c r="D1210" s="28"/>
      <c r="E1210" s="28"/>
      <c r="F1210" s="29"/>
      <c r="G1210" s="28"/>
      <c r="H1210" s="28"/>
      <c r="I1210" s="30"/>
      <c r="J1210" s="28"/>
      <c r="K1210" s="28"/>
      <c r="L1210" s="28"/>
      <c r="M1210" s="28"/>
      <c r="N1210" s="28"/>
      <c r="O1210" s="28"/>
      <c r="P1210" s="28"/>
      <c r="Q1210" s="28"/>
      <c r="R1210" s="28"/>
    </row>
    <row r="1211" spans="1:18">
      <c r="A1211" s="172"/>
      <c r="B1211" s="28"/>
      <c r="C1211" s="28"/>
      <c r="D1211" s="28"/>
      <c r="E1211" s="28"/>
      <c r="F1211" s="29"/>
      <c r="G1211" s="28"/>
      <c r="H1211" s="28"/>
      <c r="I1211" s="30"/>
      <c r="J1211" s="28"/>
      <c r="K1211" s="28"/>
      <c r="L1211" s="28"/>
      <c r="M1211" s="28"/>
      <c r="N1211" s="28"/>
      <c r="O1211" s="28"/>
      <c r="P1211" s="28"/>
      <c r="Q1211" s="28"/>
      <c r="R1211" s="28"/>
    </row>
    <row r="1212" spans="1:18">
      <c r="A1212" s="172"/>
      <c r="B1212" s="28"/>
      <c r="C1212" s="28"/>
      <c r="D1212" s="28"/>
      <c r="E1212" s="28"/>
      <c r="F1212" s="29"/>
      <c r="G1212" s="28"/>
      <c r="H1212" s="28"/>
      <c r="I1212" s="30"/>
      <c r="J1212" s="28"/>
      <c r="K1212" s="28"/>
      <c r="L1212" s="28"/>
      <c r="M1212" s="28"/>
      <c r="N1212" s="28"/>
      <c r="O1212" s="28"/>
      <c r="P1212" s="28"/>
      <c r="Q1212" s="28"/>
      <c r="R1212" s="28"/>
    </row>
    <row r="1213" spans="1:18">
      <c r="A1213" s="172"/>
      <c r="B1213" s="28"/>
      <c r="C1213" s="28"/>
      <c r="D1213" s="28"/>
      <c r="E1213" s="28"/>
      <c r="F1213" s="29"/>
      <c r="G1213" s="28"/>
      <c r="H1213" s="28"/>
      <c r="I1213" s="30"/>
      <c r="J1213" s="28"/>
      <c r="K1213" s="28"/>
      <c r="L1213" s="28"/>
      <c r="M1213" s="28"/>
      <c r="N1213" s="28"/>
      <c r="O1213" s="28"/>
      <c r="P1213" s="28"/>
      <c r="Q1213" s="28"/>
      <c r="R1213" s="28"/>
    </row>
    <row r="1214" spans="1:18">
      <c r="A1214" s="172"/>
      <c r="B1214" s="28"/>
      <c r="C1214" s="28"/>
      <c r="D1214" s="28"/>
      <c r="E1214" s="28"/>
      <c r="F1214" s="29"/>
      <c r="G1214" s="28"/>
      <c r="H1214" s="28"/>
      <c r="I1214" s="30"/>
      <c r="J1214" s="28"/>
      <c r="K1214" s="28"/>
      <c r="L1214" s="28"/>
      <c r="M1214" s="28"/>
      <c r="N1214" s="28"/>
      <c r="O1214" s="28"/>
      <c r="P1214" s="28"/>
      <c r="Q1214" s="28"/>
      <c r="R1214" s="28"/>
    </row>
    <row r="1215" spans="1:18">
      <c r="A1215" s="172"/>
      <c r="B1215" s="28"/>
      <c r="C1215" s="28"/>
      <c r="D1215" s="28"/>
      <c r="E1215" s="28"/>
      <c r="F1215" s="29"/>
      <c r="G1215" s="28"/>
      <c r="H1215" s="28"/>
      <c r="I1215" s="30"/>
      <c r="J1215" s="28"/>
      <c r="K1215" s="28"/>
      <c r="L1215" s="28"/>
      <c r="M1215" s="28"/>
      <c r="N1215" s="28"/>
      <c r="O1215" s="28"/>
      <c r="P1215" s="28"/>
      <c r="Q1215" s="28"/>
      <c r="R1215" s="28"/>
    </row>
    <row r="1216" spans="1:18">
      <c r="A1216" s="172"/>
      <c r="B1216" s="28"/>
      <c r="C1216" s="28"/>
      <c r="D1216" s="28"/>
      <c r="E1216" s="28"/>
      <c r="F1216" s="29"/>
      <c r="G1216" s="28"/>
      <c r="H1216" s="28"/>
      <c r="I1216" s="30"/>
      <c r="J1216" s="28"/>
      <c r="K1216" s="28"/>
      <c r="L1216" s="28"/>
      <c r="M1216" s="28"/>
      <c r="N1216" s="28"/>
      <c r="O1216" s="28"/>
      <c r="P1216" s="28"/>
      <c r="Q1216" s="28"/>
      <c r="R1216" s="28"/>
    </row>
    <row r="1217" spans="1:18">
      <c r="A1217" s="172"/>
      <c r="B1217" s="28"/>
      <c r="C1217" s="28"/>
      <c r="D1217" s="28"/>
      <c r="E1217" s="28"/>
      <c r="F1217" s="29"/>
      <c r="G1217" s="28"/>
      <c r="H1217" s="28"/>
      <c r="I1217" s="30"/>
      <c r="J1217" s="28"/>
      <c r="K1217" s="28"/>
      <c r="L1217" s="28"/>
      <c r="M1217" s="28"/>
      <c r="N1217" s="28"/>
      <c r="O1217" s="28"/>
      <c r="P1217" s="28"/>
      <c r="Q1217" s="28"/>
      <c r="R1217" s="28"/>
    </row>
    <row r="1218" spans="1:18">
      <c r="A1218" s="172"/>
      <c r="B1218" s="28"/>
      <c r="C1218" s="28"/>
      <c r="D1218" s="28"/>
      <c r="E1218" s="28"/>
      <c r="F1218" s="29"/>
      <c r="G1218" s="28"/>
      <c r="H1218" s="28"/>
      <c r="I1218" s="30"/>
      <c r="J1218" s="28"/>
      <c r="K1218" s="28"/>
      <c r="L1218" s="28"/>
      <c r="M1218" s="28"/>
      <c r="N1218" s="28"/>
      <c r="O1218" s="28"/>
      <c r="P1218" s="28"/>
      <c r="Q1218" s="28"/>
      <c r="R1218" s="28"/>
    </row>
    <row r="1219" spans="1:18">
      <c r="A1219" s="172"/>
      <c r="B1219" s="28"/>
      <c r="C1219" s="28"/>
      <c r="D1219" s="28"/>
      <c r="E1219" s="28"/>
      <c r="F1219" s="29"/>
      <c r="G1219" s="28"/>
      <c r="H1219" s="28"/>
      <c r="I1219" s="30"/>
      <c r="J1219" s="28"/>
      <c r="K1219" s="28"/>
      <c r="L1219" s="28"/>
      <c r="M1219" s="28"/>
      <c r="N1219" s="28"/>
      <c r="O1219" s="28"/>
      <c r="P1219" s="28"/>
      <c r="Q1219" s="28"/>
      <c r="R1219" s="28"/>
    </row>
    <row r="1220" spans="1:18">
      <c r="A1220" s="172"/>
      <c r="B1220" s="28"/>
      <c r="C1220" s="28"/>
      <c r="D1220" s="28"/>
      <c r="E1220" s="28"/>
      <c r="F1220" s="29"/>
      <c r="G1220" s="28"/>
      <c r="H1220" s="28"/>
      <c r="I1220" s="30"/>
      <c r="J1220" s="28"/>
      <c r="K1220" s="28"/>
      <c r="L1220" s="28"/>
      <c r="M1220" s="28"/>
      <c r="N1220" s="28"/>
      <c r="O1220" s="28"/>
      <c r="P1220" s="28"/>
      <c r="Q1220" s="28"/>
      <c r="R1220" s="28"/>
    </row>
    <row r="1221" spans="1:18">
      <c r="A1221" s="172"/>
      <c r="B1221" s="28"/>
      <c r="C1221" s="28"/>
      <c r="D1221" s="28"/>
      <c r="E1221" s="28"/>
      <c r="F1221" s="29"/>
      <c r="G1221" s="28"/>
      <c r="H1221" s="28"/>
      <c r="I1221" s="30"/>
      <c r="J1221" s="28"/>
      <c r="K1221" s="28"/>
      <c r="L1221" s="28"/>
      <c r="M1221" s="28"/>
      <c r="N1221" s="28"/>
      <c r="O1221" s="28"/>
      <c r="P1221" s="28"/>
      <c r="Q1221" s="28"/>
      <c r="R1221" s="28"/>
    </row>
    <row r="1222" spans="1:18">
      <c r="A1222" s="172"/>
      <c r="B1222" s="28"/>
      <c r="C1222" s="28"/>
      <c r="D1222" s="28"/>
      <c r="E1222" s="28"/>
      <c r="F1222" s="29"/>
      <c r="G1222" s="28"/>
      <c r="H1222" s="28"/>
      <c r="I1222" s="30"/>
      <c r="J1222" s="28"/>
      <c r="K1222" s="28"/>
      <c r="L1222" s="28"/>
      <c r="M1222" s="28"/>
      <c r="N1222" s="28"/>
      <c r="O1222" s="28"/>
      <c r="P1222" s="28"/>
      <c r="Q1222" s="28"/>
      <c r="R1222" s="28"/>
    </row>
    <row r="1223" spans="1:18">
      <c r="A1223" s="172"/>
      <c r="B1223" s="28"/>
      <c r="C1223" s="28"/>
      <c r="D1223" s="28"/>
      <c r="E1223" s="28"/>
      <c r="F1223" s="29"/>
      <c r="G1223" s="28"/>
      <c r="H1223" s="28"/>
      <c r="I1223" s="30"/>
      <c r="J1223" s="28"/>
      <c r="K1223" s="28"/>
      <c r="L1223" s="28"/>
      <c r="M1223" s="28"/>
      <c r="N1223" s="28"/>
      <c r="O1223" s="28"/>
      <c r="P1223" s="28"/>
      <c r="Q1223" s="28"/>
      <c r="R1223" s="28"/>
    </row>
    <row r="1224" spans="1:18">
      <c r="A1224" s="172"/>
      <c r="B1224" s="28"/>
      <c r="C1224" s="28"/>
      <c r="D1224" s="28"/>
      <c r="E1224" s="28"/>
      <c r="F1224" s="29"/>
      <c r="G1224" s="28"/>
      <c r="H1224" s="28"/>
      <c r="I1224" s="30"/>
      <c r="J1224" s="28"/>
      <c r="K1224" s="28"/>
      <c r="L1224" s="28"/>
      <c r="M1224" s="28"/>
      <c r="N1224" s="28"/>
      <c r="O1224" s="28"/>
      <c r="P1224" s="28"/>
      <c r="Q1224" s="28"/>
      <c r="R1224" s="28"/>
    </row>
    <row r="1225" spans="1:18">
      <c r="A1225" s="172"/>
      <c r="B1225" s="28"/>
      <c r="C1225" s="28"/>
      <c r="D1225" s="28"/>
      <c r="E1225" s="28"/>
      <c r="F1225" s="29"/>
      <c r="G1225" s="28"/>
      <c r="H1225" s="28"/>
      <c r="I1225" s="30"/>
      <c r="J1225" s="28"/>
      <c r="K1225" s="28"/>
      <c r="L1225" s="28"/>
      <c r="M1225" s="28"/>
      <c r="N1225" s="28"/>
      <c r="O1225" s="28"/>
      <c r="P1225" s="28"/>
      <c r="Q1225" s="28"/>
      <c r="R1225" s="28"/>
    </row>
    <row r="1226" spans="1:18">
      <c r="A1226" s="172"/>
      <c r="B1226" s="28"/>
      <c r="C1226" s="28"/>
      <c r="D1226" s="28"/>
      <c r="E1226" s="28"/>
      <c r="F1226" s="29"/>
      <c r="G1226" s="28"/>
      <c r="H1226" s="28"/>
      <c r="I1226" s="30"/>
      <c r="J1226" s="28"/>
      <c r="K1226" s="28"/>
      <c r="L1226" s="28"/>
      <c r="M1226" s="28"/>
      <c r="N1226" s="28"/>
      <c r="O1226" s="28"/>
      <c r="P1226" s="28"/>
      <c r="Q1226" s="28"/>
      <c r="R1226" s="28"/>
    </row>
    <row r="1227" spans="1:18">
      <c r="A1227" s="172"/>
      <c r="B1227" s="28"/>
      <c r="C1227" s="28"/>
      <c r="D1227" s="28"/>
      <c r="E1227" s="28"/>
      <c r="F1227" s="29"/>
      <c r="G1227" s="28"/>
      <c r="H1227" s="28"/>
      <c r="I1227" s="30"/>
      <c r="J1227" s="28"/>
      <c r="K1227" s="28"/>
      <c r="L1227" s="28"/>
      <c r="M1227" s="28"/>
      <c r="N1227" s="28"/>
      <c r="O1227" s="28"/>
      <c r="P1227" s="28"/>
      <c r="Q1227" s="28"/>
      <c r="R1227" s="28"/>
    </row>
    <row r="1228" spans="1:18">
      <c r="A1228" s="172"/>
      <c r="B1228" s="28"/>
      <c r="C1228" s="28"/>
      <c r="D1228" s="28"/>
      <c r="E1228" s="28"/>
      <c r="F1228" s="29"/>
      <c r="G1228" s="28"/>
      <c r="H1228" s="28"/>
      <c r="I1228" s="30"/>
      <c r="J1228" s="28"/>
      <c r="K1228" s="28"/>
      <c r="L1228" s="28"/>
      <c r="M1228" s="28"/>
      <c r="N1228" s="28"/>
      <c r="O1228" s="28"/>
      <c r="P1228" s="28"/>
      <c r="Q1228" s="28"/>
      <c r="R1228" s="28"/>
    </row>
    <row r="1229" spans="1:18">
      <c r="A1229" s="172"/>
      <c r="B1229" s="28"/>
      <c r="C1229" s="28"/>
      <c r="D1229" s="28"/>
      <c r="E1229" s="28"/>
      <c r="F1229" s="29"/>
      <c r="G1229" s="28"/>
      <c r="H1229" s="28"/>
      <c r="I1229" s="30"/>
      <c r="J1229" s="28"/>
      <c r="K1229" s="28"/>
      <c r="L1229" s="28"/>
      <c r="M1229" s="28"/>
      <c r="N1229" s="28"/>
      <c r="O1229" s="28"/>
      <c r="P1229" s="28"/>
      <c r="Q1229" s="28"/>
      <c r="R1229" s="28"/>
    </row>
    <row r="1230" spans="1:18">
      <c r="A1230" s="172"/>
      <c r="B1230" s="28"/>
      <c r="C1230" s="28"/>
      <c r="D1230" s="28"/>
      <c r="E1230" s="28"/>
      <c r="F1230" s="29"/>
      <c r="G1230" s="28"/>
      <c r="H1230" s="28"/>
      <c r="I1230" s="30"/>
      <c r="J1230" s="28"/>
      <c r="K1230" s="28"/>
      <c r="L1230" s="28"/>
      <c r="M1230" s="28"/>
      <c r="N1230" s="28"/>
      <c r="O1230" s="28"/>
      <c r="P1230" s="28"/>
      <c r="Q1230" s="28"/>
      <c r="R1230" s="28"/>
    </row>
    <row r="1231" spans="1:18">
      <c r="A1231" s="172"/>
      <c r="B1231" s="28"/>
      <c r="C1231" s="28"/>
      <c r="D1231" s="28"/>
      <c r="E1231" s="28"/>
      <c r="F1231" s="29"/>
      <c r="G1231" s="28"/>
      <c r="H1231" s="28"/>
      <c r="I1231" s="30"/>
      <c r="J1231" s="28"/>
      <c r="K1231" s="28"/>
      <c r="L1231" s="28"/>
      <c r="M1231" s="28"/>
      <c r="N1231" s="28"/>
      <c r="O1231" s="28"/>
      <c r="P1231" s="28"/>
      <c r="Q1231" s="28"/>
      <c r="R1231" s="28"/>
    </row>
    <row r="1232" spans="1:18">
      <c r="A1232" s="172"/>
      <c r="B1232" s="28"/>
      <c r="C1232" s="28"/>
      <c r="D1232" s="28"/>
      <c r="E1232" s="28"/>
      <c r="F1232" s="29"/>
      <c r="G1232" s="28"/>
      <c r="H1232" s="28"/>
      <c r="I1232" s="30"/>
      <c r="J1232" s="28"/>
      <c r="K1232" s="28"/>
      <c r="L1232" s="28"/>
      <c r="M1232" s="28"/>
      <c r="N1232" s="28"/>
      <c r="O1232" s="28"/>
      <c r="P1232" s="28"/>
      <c r="Q1232" s="28"/>
      <c r="R1232" s="28"/>
    </row>
    <row r="1233" spans="1:18">
      <c r="A1233" s="172"/>
      <c r="B1233" s="28"/>
      <c r="C1233" s="28"/>
      <c r="D1233" s="28"/>
      <c r="E1233" s="28"/>
      <c r="F1233" s="29"/>
      <c r="G1233" s="28"/>
      <c r="H1233" s="28"/>
      <c r="I1233" s="30"/>
      <c r="J1233" s="28"/>
      <c r="K1233" s="28"/>
      <c r="L1233" s="28"/>
      <c r="M1233" s="28"/>
      <c r="N1233" s="28"/>
      <c r="O1233" s="28"/>
      <c r="P1233" s="28"/>
      <c r="Q1233" s="28"/>
      <c r="R1233" s="28"/>
    </row>
    <row r="1234" spans="1:18">
      <c r="A1234" s="172"/>
      <c r="B1234" s="28"/>
      <c r="C1234" s="28"/>
      <c r="D1234" s="28"/>
      <c r="E1234" s="28"/>
      <c r="F1234" s="29"/>
      <c r="G1234" s="28"/>
      <c r="H1234" s="28"/>
      <c r="I1234" s="30"/>
      <c r="J1234" s="28"/>
      <c r="K1234" s="28"/>
      <c r="L1234" s="28"/>
      <c r="M1234" s="28"/>
      <c r="N1234" s="28"/>
      <c r="O1234" s="28"/>
      <c r="P1234" s="28"/>
      <c r="Q1234" s="28"/>
      <c r="R1234" s="28"/>
    </row>
    <row r="1235" spans="1:18">
      <c r="A1235" s="172"/>
      <c r="B1235" s="28"/>
      <c r="C1235" s="28"/>
      <c r="D1235" s="28"/>
      <c r="E1235" s="28"/>
      <c r="F1235" s="29"/>
      <c r="G1235" s="28"/>
      <c r="H1235" s="28"/>
      <c r="I1235" s="30"/>
      <c r="J1235" s="28"/>
      <c r="K1235" s="28"/>
      <c r="L1235" s="28"/>
      <c r="M1235" s="28"/>
      <c r="N1235" s="28"/>
      <c r="O1235" s="28"/>
      <c r="P1235" s="28"/>
      <c r="Q1235" s="28"/>
      <c r="R1235" s="28"/>
    </row>
    <row r="1236" spans="1:18">
      <c r="A1236" s="172"/>
      <c r="B1236" s="28"/>
      <c r="C1236" s="28"/>
      <c r="D1236" s="28"/>
      <c r="E1236" s="28"/>
      <c r="F1236" s="29"/>
      <c r="G1236" s="28"/>
      <c r="H1236" s="28"/>
      <c r="I1236" s="30"/>
      <c r="J1236" s="28"/>
      <c r="K1236" s="28"/>
      <c r="L1236" s="28"/>
      <c r="M1236" s="28"/>
      <c r="N1236" s="28"/>
      <c r="O1236" s="28"/>
      <c r="P1236" s="28"/>
      <c r="Q1236" s="28"/>
      <c r="R1236" s="28"/>
    </row>
    <row r="1237" spans="1:18">
      <c r="A1237" s="172"/>
      <c r="B1237" s="28"/>
      <c r="C1237" s="28"/>
      <c r="D1237" s="28"/>
      <c r="E1237" s="28"/>
      <c r="F1237" s="29"/>
      <c r="G1237" s="28"/>
      <c r="H1237" s="28"/>
      <c r="I1237" s="30"/>
      <c r="J1237" s="28"/>
      <c r="K1237" s="28"/>
      <c r="L1237" s="28"/>
      <c r="M1237" s="28"/>
      <c r="N1237" s="28"/>
      <c r="O1237" s="28"/>
      <c r="P1237" s="28"/>
      <c r="Q1237" s="28"/>
      <c r="R1237" s="28"/>
    </row>
    <row r="1238" spans="1:18">
      <c r="A1238" s="172"/>
      <c r="B1238" s="28"/>
      <c r="C1238" s="28"/>
      <c r="D1238" s="28"/>
      <c r="E1238" s="28"/>
      <c r="F1238" s="29"/>
      <c r="G1238" s="28"/>
      <c r="H1238" s="28"/>
      <c r="I1238" s="30"/>
      <c r="J1238" s="28"/>
      <c r="K1238" s="28"/>
      <c r="L1238" s="28"/>
      <c r="M1238" s="28"/>
      <c r="N1238" s="28"/>
      <c r="O1238" s="28"/>
      <c r="P1238" s="28"/>
      <c r="Q1238" s="28"/>
      <c r="R1238" s="28"/>
    </row>
    <row r="1239" spans="1:18">
      <c r="A1239" s="172"/>
      <c r="B1239" s="28"/>
      <c r="C1239" s="28"/>
      <c r="D1239" s="28"/>
      <c r="E1239" s="28"/>
      <c r="F1239" s="29"/>
      <c r="G1239" s="28"/>
      <c r="H1239" s="28"/>
      <c r="I1239" s="30"/>
      <c r="J1239" s="28"/>
      <c r="K1239" s="28"/>
      <c r="L1239" s="28"/>
      <c r="M1239" s="28"/>
      <c r="N1239" s="28"/>
      <c r="O1239" s="28"/>
      <c r="P1239" s="28"/>
      <c r="Q1239" s="28"/>
      <c r="R1239" s="28"/>
    </row>
    <row r="1240" spans="1:18">
      <c r="A1240" s="172"/>
      <c r="B1240" s="28"/>
      <c r="C1240" s="28"/>
      <c r="D1240" s="28"/>
      <c r="E1240" s="28"/>
      <c r="F1240" s="29"/>
      <c r="G1240" s="28"/>
      <c r="H1240" s="28"/>
      <c r="I1240" s="30"/>
      <c r="J1240" s="28"/>
      <c r="K1240" s="28"/>
      <c r="L1240" s="28"/>
      <c r="M1240" s="28"/>
      <c r="N1240" s="28"/>
      <c r="O1240" s="28"/>
      <c r="P1240" s="28"/>
      <c r="Q1240" s="28"/>
      <c r="R1240" s="28"/>
    </row>
    <row r="1241" spans="1:18">
      <c r="A1241" s="172"/>
      <c r="B1241" s="28"/>
      <c r="C1241" s="28"/>
      <c r="D1241" s="28"/>
      <c r="E1241" s="28"/>
      <c r="F1241" s="29"/>
      <c r="G1241" s="28"/>
      <c r="H1241" s="28"/>
      <c r="I1241" s="30"/>
      <c r="J1241" s="28"/>
      <c r="K1241" s="28"/>
      <c r="L1241" s="28"/>
      <c r="M1241" s="28"/>
      <c r="N1241" s="28"/>
      <c r="O1241" s="28"/>
      <c r="P1241" s="28"/>
      <c r="Q1241" s="28"/>
      <c r="R1241" s="28"/>
    </row>
    <row r="1242" spans="1:18">
      <c r="A1242" s="172"/>
      <c r="B1242" s="28"/>
      <c r="C1242" s="28"/>
      <c r="D1242" s="28"/>
      <c r="E1242" s="28"/>
      <c r="F1242" s="29"/>
      <c r="G1242" s="28"/>
      <c r="H1242" s="28"/>
      <c r="I1242" s="30"/>
      <c r="J1242" s="28"/>
      <c r="K1242" s="28"/>
      <c r="L1242" s="28"/>
      <c r="M1242" s="28"/>
      <c r="N1242" s="28"/>
      <c r="O1242" s="28"/>
      <c r="P1242" s="28"/>
      <c r="Q1242" s="28"/>
      <c r="R1242" s="28"/>
    </row>
    <row r="1243" spans="1:18">
      <c r="A1243" s="172"/>
      <c r="B1243" s="28"/>
      <c r="C1243" s="28"/>
      <c r="D1243" s="28"/>
      <c r="E1243" s="28"/>
      <c r="F1243" s="29"/>
      <c r="G1243" s="28"/>
      <c r="H1243" s="28"/>
      <c r="I1243" s="30"/>
      <c r="J1243" s="28"/>
      <c r="K1243" s="28"/>
      <c r="L1243" s="28"/>
      <c r="M1243" s="28"/>
      <c r="N1243" s="28"/>
      <c r="O1243" s="28"/>
      <c r="P1243" s="28"/>
      <c r="Q1243" s="28"/>
      <c r="R1243" s="28"/>
    </row>
    <row r="1244" spans="1:18">
      <c r="A1244" s="172"/>
      <c r="B1244" s="28"/>
      <c r="C1244" s="28"/>
      <c r="D1244" s="28"/>
      <c r="E1244" s="28"/>
      <c r="F1244" s="29"/>
      <c r="G1244" s="28"/>
      <c r="H1244" s="28"/>
      <c r="I1244" s="30"/>
      <c r="J1244" s="28"/>
      <c r="K1244" s="28"/>
      <c r="L1244" s="28"/>
      <c r="M1244" s="28"/>
      <c r="N1244" s="28"/>
      <c r="O1244" s="28"/>
      <c r="P1244" s="28"/>
      <c r="Q1244" s="28"/>
      <c r="R1244" s="28"/>
    </row>
    <row r="1245" spans="1:18">
      <c r="A1245" s="172"/>
      <c r="B1245" s="28"/>
      <c r="C1245" s="28"/>
      <c r="D1245" s="28"/>
      <c r="E1245" s="28"/>
      <c r="F1245" s="29"/>
      <c r="G1245" s="28"/>
      <c r="H1245" s="28"/>
      <c r="I1245" s="30"/>
      <c r="J1245" s="28"/>
      <c r="K1245" s="28"/>
      <c r="L1245" s="28"/>
      <c r="M1245" s="28"/>
      <c r="N1245" s="28"/>
      <c r="O1245" s="28"/>
      <c r="P1245" s="28"/>
      <c r="Q1245" s="28"/>
      <c r="R1245" s="28"/>
    </row>
    <row r="1246" spans="1:18">
      <c r="A1246" s="172"/>
      <c r="B1246" s="28"/>
      <c r="C1246" s="28"/>
      <c r="D1246" s="28"/>
      <c r="E1246" s="28"/>
      <c r="F1246" s="29"/>
      <c r="G1246" s="28"/>
      <c r="H1246" s="28"/>
      <c r="I1246" s="30"/>
      <c r="J1246" s="28"/>
      <c r="K1246" s="28"/>
      <c r="L1246" s="28"/>
      <c r="M1246" s="28"/>
      <c r="N1246" s="28"/>
      <c r="O1246" s="28"/>
      <c r="P1246" s="28"/>
      <c r="Q1246" s="28"/>
      <c r="R1246" s="28"/>
    </row>
    <row r="1247" spans="1:18">
      <c r="A1247" s="172"/>
      <c r="B1247" s="28"/>
      <c r="C1247" s="28"/>
      <c r="D1247" s="28"/>
      <c r="E1247" s="28"/>
      <c r="F1247" s="29"/>
      <c r="G1247" s="28"/>
      <c r="H1247" s="28"/>
      <c r="I1247" s="30"/>
      <c r="J1247" s="28"/>
      <c r="K1247" s="28"/>
      <c r="L1247" s="28"/>
      <c r="M1247" s="28"/>
      <c r="N1247" s="28"/>
      <c r="O1247" s="28"/>
      <c r="P1247" s="28"/>
      <c r="Q1247" s="28"/>
      <c r="R1247" s="28"/>
    </row>
    <row r="1248" spans="1:18">
      <c r="A1248" s="172"/>
      <c r="B1248" s="28"/>
      <c r="C1248" s="28"/>
      <c r="D1248" s="28"/>
      <c r="E1248" s="28"/>
      <c r="F1248" s="29"/>
      <c r="G1248" s="28"/>
      <c r="H1248" s="28"/>
      <c r="I1248" s="30"/>
      <c r="J1248" s="28"/>
      <c r="K1248" s="28"/>
      <c r="L1248" s="28"/>
      <c r="M1248" s="28"/>
      <c r="N1248" s="28"/>
      <c r="O1248" s="28"/>
      <c r="P1248" s="28"/>
      <c r="Q1248" s="28"/>
      <c r="R1248" s="28"/>
    </row>
    <row r="1249" spans="1:18">
      <c r="A1249" s="172"/>
      <c r="B1249" s="28"/>
      <c r="C1249" s="28"/>
      <c r="D1249" s="28"/>
      <c r="E1249" s="28"/>
      <c r="F1249" s="29"/>
      <c r="G1249" s="28"/>
      <c r="H1249" s="28"/>
      <c r="I1249" s="30"/>
      <c r="J1249" s="28"/>
      <c r="K1249" s="28"/>
      <c r="L1249" s="28"/>
      <c r="M1249" s="28"/>
      <c r="N1249" s="28"/>
      <c r="O1249" s="28"/>
      <c r="P1249" s="28"/>
      <c r="Q1249" s="28"/>
      <c r="R1249" s="28"/>
    </row>
    <row r="1250" spans="1:18">
      <c r="A1250" s="172"/>
      <c r="B1250" s="28"/>
      <c r="C1250" s="28"/>
      <c r="D1250" s="28"/>
      <c r="E1250" s="28"/>
      <c r="F1250" s="29"/>
      <c r="G1250" s="28"/>
      <c r="H1250" s="28"/>
      <c r="I1250" s="30"/>
      <c r="J1250" s="28"/>
      <c r="K1250" s="28"/>
      <c r="L1250" s="28"/>
      <c r="M1250" s="28"/>
      <c r="N1250" s="28"/>
      <c r="O1250" s="28"/>
      <c r="P1250" s="28"/>
      <c r="Q1250" s="28"/>
      <c r="R1250" s="28"/>
    </row>
    <row r="1251" spans="1:18">
      <c r="A1251" s="172"/>
      <c r="B1251" s="28"/>
      <c r="C1251" s="28"/>
      <c r="D1251" s="28"/>
      <c r="E1251" s="28"/>
      <c r="F1251" s="29"/>
      <c r="G1251" s="28"/>
      <c r="H1251" s="28"/>
      <c r="I1251" s="30"/>
      <c r="J1251" s="28"/>
      <c r="K1251" s="28"/>
      <c r="L1251" s="28"/>
      <c r="M1251" s="28"/>
      <c r="N1251" s="28"/>
      <c r="O1251" s="28"/>
      <c r="P1251" s="28"/>
      <c r="Q1251" s="28"/>
      <c r="R1251" s="28"/>
    </row>
    <row r="1252" spans="1:18">
      <c r="A1252" s="172"/>
      <c r="B1252" s="28"/>
      <c r="C1252" s="28"/>
      <c r="D1252" s="28"/>
      <c r="E1252" s="28"/>
      <c r="F1252" s="29"/>
      <c r="G1252" s="28"/>
      <c r="H1252" s="28"/>
      <c r="I1252" s="30"/>
      <c r="J1252" s="28"/>
      <c r="K1252" s="28"/>
      <c r="L1252" s="28"/>
      <c r="M1252" s="28"/>
      <c r="N1252" s="28"/>
      <c r="O1252" s="28"/>
      <c r="P1252" s="28"/>
      <c r="Q1252" s="28"/>
      <c r="R1252" s="28"/>
    </row>
    <row r="1253" spans="1:18">
      <c r="A1253" s="172"/>
      <c r="B1253" s="28"/>
      <c r="C1253" s="28"/>
      <c r="D1253" s="28"/>
      <c r="E1253" s="28"/>
      <c r="F1253" s="29"/>
      <c r="G1253" s="28"/>
      <c r="H1253" s="28"/>
      <c r="I1253" s="30"/>
      <c r="J1253" s="28"/>
      <c r="K1253" s="28"/>
      <c r="L1253" s="28"/>
      <c r="M1253" s="28"/>
      <c r="N1253" s="28"/>
      <c r="O1253" s="28"/>
      <c r="P1253" s="28"/>
      <c r="Q1253" s="28"/>
      <c r="R1253" s="28"/>
    </row>
    <row r="1254" spans="1:18">
      <c r="A1254" s="172"/>
      <c r="B1254" s="28"/>
      <c r="C1254" s="28"/>
      <c r="D1254" s="28"/>
      <c r="E1254" s="28"/>
      <c r="F1254" s="29"/>
      <c r="G1254" s="28"/>
      <c r="H1254" s="28"/>
      <c r="I1254" s="30"/>
      <c r="J1254" s="28"/>
      <c r="K1254" s="28"/>
      <c r="L1254" s="28"/>
      <c r="M1254" s="28"/>
      <c r="N1254" s="28"/>
      <c r="O1254" s="28"/>
      <c r="P1254" s="28"/>
      <c r="Q1254" s="28"/>
      <c r="R1254" s="28"/>
    </row>
    <row r="1255" spans="1:18">
      <c r="A1255" s="172"/>
      <c r="B1255" s="28"/>
      <c r="C1255" s="28"/>
      <c r="D1255" s="28"/>
      <c r="E1255" s="28"/>
      <c r="F1255" s="29"/>
      <c r="G1255" s="28"/>
      <c r="H1255" s="28"/>
      <c r="I1255" s="30"/>
      <c r="J1255" s="28"/>
      <c r="K1255" s="28"/>
      <c r="L1255" s="28"/>
      <c r="M1255" s="28"/>
      <c r="N1255" s="28"/>
      <c r="O1255" s="28"/>
      <c r="P1255" s="28"/>
      <c r="Q1255" s="28"/>
      <c r="R1255" s="28"/>
    </row>
    <row r="1256" spans="1:18">
      <c r="A1256" s="172"/>
      <c r="B1256" s="28"/>
      <c r="C1256" s="28"/>
      <c r="D1256" s="28"/>
      <c r="E1256" s="28"/>
      <c r="F1256" s="29"/>
      <c r="G1256" s="28"/>
      <c r="H1256" s="28"/>
      <c r="I1256" s="30"/>
      <c r="J1256" s="28"/>
      <c r="K1256" s="28"/>
      <c r="L1256" s="28"/>
      <c r="M1256" s="28"/>
      <c r="N1256" s="28"/>
      <c r="O1256" s="28"/>
      <c r="P1256" s="28"/>
      <c r="Q1256" s="28"/>
      <c r="R1256" s="28"/>
    </row>
    <row r="1257" spans="1:18">
      <c r="A1257" s="172"/>
      <c r="B1257" s="28"/>
      <c r="C1257" s="28"/>
      <c r="D1257" s="28"/>
      <c r="E1257" s="28"/>
      <c r="F1257" s="29"/>
      <c r="G1257" s="28"/>
      <c r="H1257" s="28"/>
      <c r="I1257" s="30"/>
      <c r="J1257" s="28"/>
      <c r="K1257" s="28"/>
      <c r="L1257" s="28"/>
      <c r="M1257" s="28"/>
      <c r="N1257" s="28"/>
      <c r="O1257" s="28"/>
      <c r="P1257" s="28"/>
      <c r="Q1257" s="28"/>
      <c r="R1257" s="28"/>
    </row>
    <row r="1258" spans="1:18">
      <c r="A1258" s="172"/>
      <c r="B1258" s="28"/>
      <c r="C1258" s="28"/>
      <c r="D1258" s="28"/>
      <c r="E1258" s="28"/>
      <c r="F1258" s="29"/>
      <c r="G1258" s="28"/>
      <c r="H1258" s="28"/>
      <c r="I1258" s="30"/>
      <c r="J1258" s="28"/>
      <c r="K1258" s="28"/>
      <c r="L1258" s="28"/>
      <c r="M1258" s="28"/>
      <c r="N1258" s="28"/>
      <c r="O1258" s="28"/>
      <c r="P1258" s="28"/>
      <c r="Q1258" s="28"/>
      <c r="R1258" s="28"/>
    </row>
    <row r="1259" spans="1:18">
      <c r="A1259" s="172"/>
      <c r="B1259" s="28"/>
      <c r="C1259" s="28"/>
      <c r="D1259" s="28"/>
      <c r="E1259" s="28"/>
      <c r="F1259" s="29"/>
      <c r="G1259" s="28"/>
      <c r="H1259" s="28"/>
      <c r="I1259" s="30"/>
      <c r="J1259" s="28"/>
      <c r="K1259" s="28"/>
      <c r="L1259" s="28"/>
      <c r="M1259" s="28"/>
      <c r="N1259" s="28"/>
      <c r="O1259" s="28"/>
      <c r="P1259" s="28"/>
      <c r="Q1259" s="28"/>
      <c r="R1259" s="28"/>
    </row>
    <row r="1260" spans="1:18">
      <c r="A1260" s="172"/>
      <c r="B1260" s="28"/>
      <c r="C1260" s="28"/>
      <c r="D1260" s="28"/>
      <c r="E1260" s="28"/>
      <c r="F1260" s="29"/>
      <c r="G1260" s="28"/>
      <c r="H1260" s="28"/>
      <c r="I1260" s="30"/>
      <c r="J1260" s="28"/>
      <c r="K1260" s="28"/>
      <c r="L1260" s="28"/>
      <c r="M1260" s="28"/>
      <c r="N1260" s="28"/>
      <c r="O1260" s="28"/>
      <c r="P1260" s="28"/>
      <c r="Q1260" s="28"/>
      <c r="R1260" s="28"/>
    </row>
    <row r="1261" spans="1:18">
      <c r="A1261" s="172"/>
      <c r="B1261" s="28"/>
      <c r="C1261" s="28"/>
      <c r="D1261" s="28"/>
      <c r="E1261" s="28"/>
      <c r="F1261" s="29"/>
      <c r="G1261" s="28"/>
      <c r="H1261" s="28"/>
      <c r="I1261" s="30"/>
      <c r="J1261" s="28"/>
      <c r="K1261" s="28"/>
      <c r="L1261" s="28"/>
      <c r="M1261" s="28"/>
      <c r="N1261" s="28"/>
      <c r="O1261" s="28"/>
      <c r="P1261" s="28"/>
      <c r="Q1261" s="28"/>
      <c r="R1261" s="28"/>
    </row>
    <row r="1262" spans="1:18">
      <c r="A1262" s="172"/>
      <c r="B1262" s="28"/>
      <c r="C1262" s="28"/>
      <c r="D1262" s="28"/>
      <c r="E1262" s="28"/>
      <c r="F1262" s="29"/>
      <c r="G1262" s="28"/>
      <c r="H1262" s="28"/>
      <c r="I1262" s="30"/>
      <c r="J1262" s="28"/>
      <c r="K1262" s="28"/>
      <c r="L1262" s="28"/>
      <c r="M1262" s="28"/>
      <c r="N1262" s="28"/>
      <c r="O1262" s="28"/>
      <c r="P1262" s="28"/>
      <c r="Q1262" s="28"/>
      <c r="R1262" s="28"/>
    </row>
    <row r="1263" spans="1:18">
      <c r="A1263" s="172"/>
      <c r="B1263" s="28"/>
      <c r="C1263" s="28"/>
      <c r="D1263" s="28"/>
      <c r="E1263" s="28"/>
      <c r="F1263" s="29"/>
      <c r="G1263" s="28"/>
      <c r="H1263" s="28"/>
      <c r="I1263" s="30"/>
      <c r="J1263" s="28"/>
      <c r="K1263" s="28"/>
      <c r="L1263" s="28"/>
      <c r="M1263" s="28"/>
      <c r="N1263" s="28"/>
      <c r="O1263" s="28"/>
      <c r="P1263" s="28"/>
      <c r="Q1263" s="28"/>
      <c r="R1263" s="28"/>
    </row>
    <row r="1264" spans="1:18">
      <c r="A1264" s="172"/>
      <c r="B1264" s="28"/>
      <c r="C1264" s="28"/>
      <c r="D1264" s="28"/>
      <c r="E1264" s="28"/>
      <c r="F1264" s="29"/>
      <c r="G1264" s="28"/>
      <c r="H1264" s="28"/>
      <c r="I1264" s="30"/>
      <c r="J1264" s="28"/>
      <c r="K1264" s="28"/>
      <c r="L1264" s="28"/>
      <c r="M1264" s="28"/>
      <c r="N1264" s="28"/>
      <c r="O1264" s="28"/>
      <c r="P1264" s="28"/>
      <c r="Q1264" s="28"/>
      <c r="R1264" s="28"/>
    </row>
    <row r="1265" spans="1:18">
      <c r="A1265" s="172"/>
      <c r="B1265" s="28"/>
      <c r="C1265" s="28"/>
      <c r="D1265" s="28"/>
      <c r="E1265" s="28"/>
      <c r="F1265" s="29"/>
      <c r="G1265" s="28"/>
      <c r="H1265" s="28"/>
      <c r="I1265" s="30"/>
      <c r="J1265" s="28"/>
      <c r="K1265" s="28"/>
      <c r="L1265" s="28"/>
      <c r="M1265" s="28"/>
      <c r="N1265" s="28"/>
      <c r="O1265" s="28"/>
      <c r="P1265" s="28"/>
      <c r="Q1265" s="28"/>
      <c r="R1265" s="28"/>
    </row>
    <row r="1266" spans="1:18">
      <c r="A1266" s="172"/>
      <c r="B1266" s="28"/>
      <c r="C1266" s="28"/>
      <c r="D1266" s="28"/>
      <c r="E1266" s="28"/>
      <c r="F1266" s="29"/>
      <c r="G1266" s="28"/>
      <c r="H1266" s="28"/>
      <c r="I1266" s="30"/>
      <c r="J1266" s="28"/>
      <c r="K1266" s="28"/>
      <c r="L1266" s="28"/>
      <c r="M1266" s="28"/>
      <c r="N1266" s="28"/>
      <c r="O1266" s="28"/>
      <c r="P1266" s="28"/>
      <c r="Q1266" s="28"/>
      <c r="R1266" s="28"/>
    </row>
    <row r="1267" spans="1:18">
      <c r="A1267" s="172"/>
      <c r="B1267" s="28"/>
      <c r="C1267" s="28"/>
      <c r="D1267" s="28"/>
      <c r="E1267" s="28"/>
      <c r="F1267" s="29"/>
      <c r="G1267" s="28"/>
      <c r="H1267" s="28"/>
      <c r="I1267" s="30"/>
      <c r="J1267" s="28"/>
      <c r="K1267" s="28"/>
      <c r="L1267" s="28"/>
      <c r="M1267" s="28"/>
      <c r="N1267" s="28"/>
      <c r="O1267" s="28"/>
      <c r="P1267" s="28"/>
      <c r="Q1267" s="28"/>
      <c r="R1267" s="28"/>
    </row>
    <row r="1268" spans="1:18">
      <c r="A1268" s="172"/>
      <c r="B1268" s="28"/>
      <c r="C1268" s="28"/>
      <c r="D1268" s="28"/>
      <c r="E1268" s="28"/>
      <c r="F1268" s="29"/>
      <c r="G1268" s="28"/>
      <c r="H1268" s="28"/>
      <c r="I1268" s="30"/>
      <c r="J1268" s="28"/>
      <c r="K1268" s="28"/>
      <c r="L1268" s="28"/>
      <c r="M1268" s="28"/>
      <c r="N1268" s="28"/>
      <c r="O1268" s="28"/>
      <c r="P1268" s="28"/>
      <c r="Q1268" s="28"/>
      <c r="R1268" s="28"/>
    </row>
    <row r="1269" spans="1:18">
      <c r="A1269" s="172"/>
      <c r="B1269" s="28"/>
      <c r="C1269" s="28"/>
      <c r="D1269" s="28"/>
      <c r="E1269" s="28"/>
      <c r="F1269" s="29"/>
      <c r="G1269" s="28"/>
      <c r="H1269" s="28"/>
      <c r="I1269" s="30"/>
      <c r="J1269" s="28"/>
      <c r="K1269" s="28"/>
      <c r="L1269" s="28"/>
      <c r="M1269" s="28"/>
      <c r="N1269" s="28"/>
      <c r="O1269" s="28"/>
      <c r="P1269" s="28"/>
      <c r="Q1269" s="28"/>
      <c r="R1269" s="28"/>
    </row>
    <row r="1270" spans="1:18">
      <c r="A1270" s="172"/>
      <c r="B1270" s="28"/>
      <c r="C1270" s="28"/>
      <c r="D1270" s="28"/>
      <c r="E1270" s="28"/>
      <c r="F1270" s="29"/>
      <c r="G1270" s="28"/>
      <c r="H1270" s="28"/>
      <c r="I1270" s="30"/>
      <c r="J1270" s="28"/>
      <c r="K1270" s="28"/>
      <c r="L1270" s="28"/>
      <c r="M1270" s="28"/>
      <c r="N1270" s="28"/>
      <c r="O1270" s="28"/>
      <c r="P1270" s="28"/>
      <c r="Q1270" s="28"/>
      <c r="R1270" s="28"/>
    </row>
    <row r="1271" spans="1:18">
      <c r="A1271" s="172"/>
      <c r="B1271" s="28"/>
      <c r="C1271" s="28"/>
      <c r="D1271" s="28"/>
      <c r="E1271" s="28"/>
      <c r="F1271" s="29"/>
      <c r="G1271" s="28"/>
      <c r="H1271" s="28"/>
      <c r="I1271" s="30"/>
      <c r="J1271" s="28"/>
      <c r="K1271" s="28"/>
      <c r="L1271" s="28"/>
      <c r="M1271" s="28"/>
      <c r="N1271" s="28"/>
      <c r="O1271" s="28"/>
      <c r="P1271" s="28"/>
      <c r="Q1271" s="28"/>
      <c r="R1271" s="28"/>
    </row>
    <row r="1272" spans="1:18">
      <c r="A1272" s="172"/>
      <c r="B1272" s="28"/>
      <c r="C1272" s="28"/>
      <c r="D1272" s="28"/>
      <c r="E1272" s="28"/>
      <c r="F1272" s="29"/>
      <c r="G1272" s="28"/>
      <c r="H1272" s="28"/>
      <c r="I1272" s="30"/>
      <c r="J1272" s="28"/>
      <c r="K1272" s="28"/>
      <c r="L1272" s="28"/>
      <c r="M1272" s="28"/>
      <c r="N1272" s="28"/>
      <c r="O1272" s="28"/>
      <c r="P1272" s="28"/>
      <c r="Q1272" s="28"/>
      <c r="R1272" s="28"/>
    </row>
    <row r="1273" spans="1:18">
      <c r="A1273" s="172"/>
      <c r="B1273" s="28"/>
      <c r="C1273" s="28"/>
      <c r="D1273" s="28"/>
      <c r="E1273" s="28"/>
      <c r="F1273" s="29"/>
      <c r="G1273" s="28"/>
      <c r="H1273" s="28"/>
      <c r="I1273" s="30"/>
      <c r="J1273" s="28"/>
      <c r="K1273" s="28"/>
      <c r="L1273" s="28"/>
      <c r="M1273" s="28"/>
      <c r="N1273" s="28"/>
      <c r="O1273" s="28"/>
      <c r="P1273" s="28"/>
      <c r="Q1273" s="28"/>
      <c r="R1273" s="28"/>
    </row>
    <row r="1274" spans="1:18">
      <c r="A1274" s="172"/>
      <c r="B1274" s="28"/>
      <c r="C1274" s="28"/>
      <c r="D1274" s="28"/>
      <c r="E1274" s="28"/>
      <c r="F1274" s="29"/>
      <c r="G1274" s="28"/>
      <c r="H1274" s="28"/>
      <c r="I1274" s="30"/>
      <c r="J1274" s="28"/>
      <c r="K1274" s="28"/>
      <c r="L1274" s="28"/>
      <c r="M1274" s="28"/>
      <c r="N1274" s="28"/>
      <c r="O1274" s="28"/>
      <c r="P1274" s="28"/>
      <c r="Q1274" s="28"/>
      <c r="R1274" s="28"/>
    </row>
    <row r="1275" spans="1:18">
      <c r="A1275" s="172"/>
      <c r="B1275" s="28"/>
      <c r="C1275" s="28"/>
      <c r="D1275" s="28"/>
      <c r="E1275" s="28"/>
      <c r="F1275" s="29"/>
      <c r="G1275" s="28"/>
      <c r="H1275" s="28"/>
      <c r="I1275" s="30"/>
      <c r="J1275" s="28"/>
      <c r="K1275" s="28"/>
      <c r="L1275" s="28"/>
      <c r="M1275" s="28"/>
      <c r="N1275" s="28"/>
      <c r="O1275" s="28"/>
      <c r="P1275" s="28"/>
      <c r="Q1275" s="28"/>
      <c r="R1275" s="28"/>
    </row>
    <row r="1276" spans="1:18">
      <c r="A1276" s="172"/>
      <c r="B1276" s="28"/>
      <c r="C1276" s="28"/>
      <c r="D1276" s="28"/>
      <c r="E1276" s="28"/>
      <c r="F1276" s="29"/>
      <c r="G1276" s="28"/>
      <c r="H1276" s="28"/>
      <c r="I1276" s="30"/>
      <c r="J1276" s="28"/>
      <c r="K1276" s="28"/>
      <c r="L1276" s="28"/>
      <c r="M1276" s="28"/>
      <c r="N1276" s="28"/>
      <c r="O1276" s="28"/>
      <c r="P1276" s="28"/>
      <c r="Q1276" s="28"/>
      <c r="R1276" s="28"/>
    </row>
    <row r="1277" spans="1:18">
      <c r="A1277" s="172"/>
      <c r="B1277" s="28"/>
      <c r="C1277" s="28"/>
      <c r="D1277" s="28"/>
      <c r="E1277" s="28"/>
      <c r="F1277" s="29"/>
      <c r="G1277" s="28"/>
      <c r="H1277" s="28"/>
      <c r="I1277" s="30"/>
      <c r="J1277" s="28"/>
      <c r="K1277" s="28"/>
      <c r="L1277" s="28"/>
      <c r="M1277" s="28"/>
      <c r="N1277" s="28"/>
      <c r="O1277" s="28"/>
      <c r="P1277" s="28"/>
      <c r="Q1277" s="28"/>
      <c r="R1277" s="28"/>
    </row>
    <row r="1278" spans="1:18">
      <c r="A1278" s="172"/>
      <c r="B1278" s="28"/>
      <c r="C1278" s="28"/>
      <c r="D1278" s="28"/>
      <c r="E1278" s="28"/>
      <c r="F1278" s="29"/>
      <c r="G1278" s="28"/>
      <c r="H1278" s="28"/>
      <c r="I1278" s="30"/>
      <c r="J1278" s="28"/>
      <c r="K1278" s="28"/>
      <c r="L1278" s="28"/>
      <c r="M1278" s="28"/>
      <c r="N1278" s="28"/>
      <c r="O1278" s="28"/>
      <c r="P1278" s="28"/>
      <c r="Q1278" s="28"/>
      <c r="R1278" s="28"/>
    </row>
    <row r="1279" spans="1:18">
      <c r="A1279" s="172"/>
      <c r="B1279" s="28"/>
      <c r="C1279" s="28"/>
      <c r="D1279" s="28"/>
      <c r="E1279" s="28"/>
      <c r="F1279" s="29"/>
      <c r="G1279" s="28"/>
      <c r="H1279" s="28"/>
      <c r="I1279" s="30"/>
      <c r="J1279" s="28"/>
      <c r="K1279" s="28"/>
      <c r="L1279" s="28"/>
      <c r="M1279" s="28"/>
      <c r="N1279" s="28"/>
      <c r="O1279" s="28"/>
      <c r="P1279" s="28"/>
      <c r="Q1279" s="28"/>
      <c r="R1279" s="28"/>
    </row>
    <row r="1280" spans="1:18">
      <c r="A1280" s="172"/>
      <c r="B1280" s="28"/>
      <c r="C1280" s="28"/>
      <c r="D1280" s="28"/>
      <c r="E1280" s="28"/>
      <c r="F1280" s="29"/>
      <c r="G1280" s="28"/>
      <c r="H1280" s="28"/>
      <c r="I1280" s="30"/>
      <c r="J1280" s="28"/>
      <c r="K1280" s="28"/>
      <c r="L1280" s="28"/>
      <c r="M1280" s="28"/>
      <c r="N1280" s="28"/>
      <c r="O1280" s="28"/>
      <c r="P1280" s="28"/>
      <c r="Q1280" s="28"/>
      <c r="R1280" s="28"/>
    </row>
    <row r="1281" spans="1:18">
      <c r="A1281" s="172"/>
      <c r="B1281" s="28"/>
      <c r="C1281" s="28"/>
      <c r="D1281" s="28"/>
      <c r="E1281" s="28"/>
      <c r="F1281" s="29"/>
      <c r="G1281" s="28"/>
      <c r="H1281" s="28"/>
      <c r="I1281" s="30"/>
      <c r="J1281" s="28"/>
      <c r="K1281" s="28"/>
      <c r="L1281" s="28"/>
      <c r="M1281" s="28"/>
      <c r="N1281" s="28"/>
      <c r="O1281" s="28"/>
      <c r="P1281" s="28"/>
      <c r="Q1281" s="28"/>
      <c r="R1281" s="28"/>
    </row>
    <row r="1282" spans="1:18">
      <c r="A1282" s="172"/>
      <c r="B1282" s="28"/>
      <c r="C1282" s="28"/>
      <c r="D1282" s="28"/>
      <c r="E1282" s="28"/>
      <c r="F1282" s="29"/>
      <c r="G1282" s="28"/>
      <c r="H1282" s="28"/>
      <c r="I1282" s="30"/>
      <c r="J1282" s="28"/>
      <c r="K1282" s="28"/>
      <c r="L1282" s="28"/>
      <c r="M1282" s="28"/>
      <c r="N1282" s="28"/>
      <c r="O1282" s="28"/>
      <c r="P1282" s="28"/>
      <c r="Q1282" s="28"/>
      <c r="R1282" s="28"/>
    </row>
    <row r="1283" spans="1:18">
      <c r="A1283" s="172"/>
      <c r="B1283" s="28"/>
      <c r="C1283" s="28"/>
      <c r="D1283" s="28"/>
      <c r="E1283" s="28"/>
      <c r="F1283" s="29"/>
      <c r="G1283" s="28"/>
      <c r="H1283" s="28"/>
      <c r="I1283" s="30"/>
      <c r="J1283" s="28"/>
      <c r="K1283" s="28"/>
      <c r="L1283" s="28"/>
      <c r="M1283" s="28"/>
      <c r="N1283" s="28"/>
      <c r="O1283" s="28"/>
      <c r="P1283" s="28"/>
      <c r="Q1283" s="28"/>
      <c r="R1283" s="28"/>
    </row>
    <row r="1284" spans="1:18">
      <c r="A1284" s="172"/>
      <c r="B1284" s="28"/>
      <c r="C1284" s="28"/>
      <c r="D1284" s="28"/>
      <c r="E1284" s="28"/>
      <c r="F1284" s="29"/>
      <c r="G1284" s="28"/>
      <c r="H1284" s="28"/>
      <c r="I1284" s="30"/>
      <c r="J1284" s="28"/>
      <c r="K1284" s="28"/>
      <c r="L1284" s="28"/>
      <c r="M1284" s="28"/>
      <c r="N1284" s="28"/>
      <c r="O1284" s="28"/>
      <c r="P1284" s="28"/>
      <c r="Q1284" s="28"/>
      <c r="R1284" s="28"/>
    </row>
    <row r="1285" spans="1:18">
      <c r="A1285" s="172"/>
      <c r="B1285" s="28"/>
      <c r="C1285" s="28"/>
      <c r="D1285" s="28"/>
      <c r="E1285" s="28"/>
      <c r="F1285" s="29"/>
      <c r="G1285" s="28"/>
      <c r="H1285" s="28"/>
      <c r="I1285" s="30"/>
      <c r="J1285" s="28"/>
      <c r="K1285" s="28"/>
      <c r="L1285" s="28"/>
      <c r="M1285" s="28"/>
      <c r="N1285" s="28"/>
      <c r="O1285" s="28"/>
      <c r="P1285" s="28"/>
      <c r="Q1285" s="28"/>
      <c r="R1285" s="28"/>
    </row>
    <row r="1286" spans="1:18">
      <c r="A1286" s="172"/>
      <c r="B1286" s="28"/>
      <c r="C1286" s="28"/>
      <c r="D1286" s="28"/>
      <c r="E1286" s="28"/>
      <c r="F1286" s="29"/>
      <c r="G1286" s="28"/>
      <c r="H1286" s="28"/>
      <c r="I1286" s="30"/>
      <c r="J1286" s="28"/>
      <c r="K1286" s="28"/>
      <c r="L1286" s="28"/>
      <c r="M1286" s="28"/>
      <c r="N1286" s="28"/>
      <c r="O1286" s="28"/>
      <c r="P1286" s="28"/>
      <c r="Q1286" s="28"/>
      <c r="R1286" s="28"/>
    </row>
    <row r="1287" spans="1:18">
      <c r="A1287" s="172"/>
      <c r="B1287" s="28"/>
      <c r="C1287" s="28"/>
      <c r="D1287" s="28"/>
      <c r="E1287" s="28"/>
      <c r="F1287" s="29"/>
      <c r="G1287" s="28"/>
      <c r="H1287" s="28"/>
      <c r="I1287" s="30"/>
      <c r="J1287" s="28"/>
      <c r="K1287" s="28"/>
      <c r="L1287" s="28"/>
      <c r="M1287" s="28"/>
      <c r="N1287" s="28"/>
      <c r="O1287" s="28"/>
      <c r="P1287" s="28"/>
      <c r="Q1287" s="28"/>
      <c r="R1287" s="28"/>
    </row>
    <row r="1288" spans="1:18">
      <c r="A1288" s="172"/>
      <c r="B1288" s="28"/>
      <c r="C1288" s="28"/>
      <c r="D1288" s="28"/>
      <c r="E1288" s="28"/>
      <c r="F1288" s="29"/>
      <c r="G1288" s="28"/>
      <c r="H1288" s="28"/>
      <c r="I1288" s="30"/>
      <c r="J1288" s="28"/>
      <c r="K1288" s="28"/>
      <c r="L1288" s="28"/>
      <c r="M1288" s="28"/>
      <c r="N1288" s="28"/>
      <c r="O1288" s="28"/>
      <c r="P1288" s="28"/>
      <c r="Q1288" s="28"/>
      <c r="R1288" s="28"/>
    </row>
    <row r="1289" spans="1:18">
      <c r="A1289" s="172"/>
      <c r="B1289" s="28"/>
      <c r="C1289" s="28"/>
      <c r="D1289" s="28"/>
      <c r="E1289" s="28"/>
      <c r="F1289" s="29"/>
      <c r="G1289" s="28"/>
      <c r="H1289" s="28"/>
      <c r="I1289" s="30"/>
      <c r="J1289" s="28"/>
      <c r="K1289" s="28"/>
      <c r="L1289" s="28"/>
      <c r="M1289" s="28"/>
      <c r="N1289" s="28"/>
      <c r="O1289" s="28"/>
      <c r="P1289" s="28"/>
      <c r="Q1289" s="28"/>
      <c r="R1289" s="28"/>
    </row>
    <row r="1290" spans="1:18">
      <c r="A1290" s="172"/>
      <c r="B1290" s="28"/>
      <c r="C1290" s="28"/>
      <c r="D1290" s="28"/>
      <c r="E1290" s="28"/>
      <c r="F1290" s="29"/>
      <c r="G1290" s="28"/>
      <c r="H1290" s="28"/>
      <c r="I1290" s="30"/>
      <c r="J1290" s="28"/>
      <c r="K1290" s="28"/>
      <c r="L1290" s="28"/>
      <c r="M1290" s="28"/>
      <c r="N1290" s="28"/>
      <c r="O1290" s="28"/>
      <c r="P1290" s="28"/>
      <c r="Q1290" s="28"/>
      <c r="R1290" s="28"/>
    </row>
    <row r="1291" spans="1:18">
      <c r="A1291" s="172"/>
      <c r="B1291" s="28"/>
      <c r="C1291" s="28"/>
      <c r="D1291" s="28"/>
      <c r="E1291" s="28"/>
      <c r="F1291" s="29"/>
      <c r="G1291" s="28"/>
      <c r="H1291" s="28"/>
      <c r="I1291" s="30"/>
      <c r="J1291" s="28"/>
      <c r="K1291" s="28"/>
      <c r="L1291" s="28"/>
      <c r="M1291" s="28"/>
      <c r="N1291" s="28"/>
      <c r="O1291" s="28"/>
      <c r="P1291" s="28"/>
      <c r="Q1291" s="28"/>
      <c r="R1291" s="28"/>
    </row>
    <row r="1292" spans="1:18">
      <c r="A1292" s="172"/>
      <c r="B1292" s="28"/>
      <c r="C1292" s="28"/>
      <c r="D1292" s="28"/>
      <c r="E1292" s="28"/>
      <c r="F1292" s="29"/>
      <c r="G1292" s="28"/>
      <c r="H1292" s="28"/>
      <c r="I1292" s="30"/>
      <c r="J1292" s="28"/>
      <c r="K1292" s="28"/>
      <c r="L1292" s="28"/>
      <c r="M1292" s="28"/>
      <c r="N1292" s="28"/>
      <c r="O1292" s="28"/>
      <c r="P1292" s="28"/>
      <c r="Q1292" s="28"/>
      <c r="R1292" s="28"/>
    </row>
    <row r="1293" spans="1:18">
      <c r="A1293" s="172"/>
      <c r="B1293" s="28"/>
      <c r="C1293" s="28"/>
      <c r="D1293" s="28"/>
      <c r="E1293" s="28"/>
      <c r="F1293" s="29"/>
      <c r="G1293" s="28"/>
      <c r="H1293" s="28"/>
      <c r="I1293" s="30"/>
      <c r="J1293" s="28"/>
      <c r="K1293" s="28"/>
      <c r="L1293" s="28"/>
      <c r="M1293" s="28"/>
      <c r="N1293" s="28"/>
      <c r="O1293" s="28"/>
      <c r="P1293" s="28"/>
      <c r="Q1293" s="28"/>
      <c r="R1293" s="28"/>
    </row>
    <row r="1294" spans="1:18">
      <c r="A1294" s="172"/>
      <c r="B1294" s="28"/>
      <c r="C1294" s="28"/>
      <c r="D1294" s="28"/>
      <c r="E1294" s="28"/>
      <c r="F1294" s="29"/>
      <c r="G1294" s="28"/>
      <c r="H1294" s="28"/>
      <c r="I1294" s="30"/>
      <c r="J1294" s="28"/>
      <c r="K1294" s="28"/>
      <c r="L1294" s="28"/>
      <c r="M1294" s="28"/>
      <c r="N1294" s="28"/>
      <c r="O1294" s="28"/>
      <c r="P1294" s="28"/>
      <c r="Q1294" s="28"/>
      <c r="R1294" s="28"/>
    </row>
    <row r="1295" spans="1:18">
      <c r="A1295" s="172"/>
      <c r="B1295" s="28"/>
      <c r="C1295" s="28"/>
      <c r="D1295" s="28"/>
      <c r="E1295" s="28"/>
      <c r="F1295" s="29"/>
      <c r="G1295" s="28"/>
      <c r="H1295" s="28"/>
      <c r="I1295" s="30"/>
      <c r="J1295" s="28"/>
      <c r="K1295" s="28"/>
      <c r="L1295" s="28"/>
      <c r="M1295" s="28"/>
      <c r="N1295" s="28"/>
      <c r="O1295" s="28"/>
      <c r="P1295" s="28"/>
      <c r="Q1295" s="28"/>
      <c r="R1295" s="28"/>
    </row>
    <row r="1296" spans="1:18">
      <c r="A1296" s="172"/>
      <c r="B1296" s="28"/>
      <c r="C1296" s="28"/>
      <c r="D1296" s="28"/>
      <c r="E1296" s="28"/>
      <c r="F1296" s="29"/>
      <c r="G1296" s="28"/>
      <c r="H1296" s="28"/>
      <c r="I1296" s="30"/>
      <c r="J1296" s="28"/>
      <c r="K1296" s="28"/>
      <c r="L1296" s="28"/>
      <c r="M1296" s="28"/>
      <c r="N1296" s="28"/>
      <c r="O1296" s="28"/>
      <c r="P1296" s="28"/>
      <c r="Q1296" s="28"/>
      <c r="R1296" s="28"/>
    </row>
    <row r="1297" spans="1:18">
      <c r="A1297" s="172"/>
      <c r="B1297" s="28"/>
      <c r="C1297" s="28"/>
      <c r="D1297" s="28"/>
      <c r="E1297" s="28"/>
      <c r="F1297" s="29"/>
      <c r="G1297" s="28"/>
      <c r="H1297" s="28"/>
      <c r="I1297" s="30"/>
      <c r="J1297" s="28"/>
      <c r="K1297" s="28"/>
      <c r="L1297" s="28"/>
      <c r="M1297" s="28"/>
      <c r="N1297" s="28"/>
      <c r="O1297" s="28"/>
      <c r="P1297" s="28"/>
      <c r="Q1297" s="28"/>
      <c r="R1297" s="28"/>
    </row>
    <row r="1298" spans="1:18">
      <c r="A1298" s="172"/>
      <c r="B1298" s="28"/>
      <c r="C1298" s="28"/>
      <c r="D1298" s="28"/>
      <c r="E1298" s="28"/>
      <c r="F1298" s="29"/>
      <c r="G1298" s="28"/>
      <c r="H1298" s="28"/>
      <c r="I1298" s="30"/>
      <c r="J1298" s="28"/>
      <c r="K1298" s="28"/>
      <c r="L1298" s="28"/>
      <c r="M1298" s="28"/>
      <c r="N1298" s="28"/>
      <c r="O1298" s="28"/>
      <c r="P1298" s="28"/>
      <c r="Q1298" s="28"/>
      <c r="R1298" s="28"/>
    </row>
    <row r="1299" spans="1:18">
      <c r="A1299" s="172"/>
      <c r="B1299" s="28"/>
      <c r="C1299" s="28"/>
      <c r="D1299" s="28"/>
      <c r="E1299" s="28"/>
      <c r="F1299" s="29"/>
      <c r="G1299" s="28"/>
      <c r="H1299" s="28"/>
      <c r="I1299" s="30"/>
      <c r="J1299" s="28"/>
      <c r="K1299" s="28"/>
      <c r="L1299" s="28"/>
      <c r="M1299" s="28"/>
      <c r="N1299" s="28"/>
      <c r="O1299" s="28"/>
      <c r="P1299" s="28"/>
      <c r="Q1299" s="28"/>
      <c r="R1299" s="28"/>
    </row>
    <row r="1300" spans="1:18">
      <c r="A1300" s="172"/>
      <c r="B1300" s="28"/>
      <c r="C1300" s="28"/>
      <c r="D1300" s="28"/>
      <c r="E1300" s="28"/>
      <c r="F1300" s="29"/>
      <c r="G1300" s="28"/>
      <c r="H1300" s="28"/>
      <c r="I1300" s="30"/>
      <c r="J1300" s="28"/>
      <c r="K1300" s="28"/>
      <c r="L1300" s="28"/>
      <c r="M1300" s="28"/>
      <c r="N1300" s="28"/>
      <c r="O1300" s="28"/>
      <c r="P1300" s="28"/>
      <c r="Q1300" s="28"/>
      <c r="R1300" s="28"/>
    </row>
    <row r="1301" spans="1:18">
      <c r="A1301" s="172"/>
      <c r="B1301" s="28"/>
      <c r="C1301" s="28"/>
      <c r="D1301" s="28"/>
      <c r="E1301" s="28"/>
      <c r="F1301" s="29"/>
      <c r="G1301" s="28"/>
      <c r="H1301" s="28"/>
      <c r="I1301" s="30"/>
      <c r="J1301" s="28"/>
      <c r="K1301" s="28"/>
      <c r="L1301" s="28"/>
      <c r="M1301" s="28"/>
      <c r="N1301" s="28"/>
      <c r="O1301" s="28"/>
      <c r="P1301" s="28"/>
      <c r="Q1301" s="28"/>
      <c r="R1301" s="28"/>
    </row>
    <row r="1302" spans="1:18">
      <c r="A1302" s="172"/>
      <c r="B1302" s="28"/>
      <c r="C1302" s="28"/>
      <c r="D1302" s="28"/>
      <c r="E1302" s="28"/>
      <c r="F1302" s="29"/>
      <c r="G1302" s="28"/>
      <c r="H1302" s="28"/>
      <c r="I1302" s="30"/>
      <c r="J1302" s="28"/>
      <c r="K1302" s="28"/>
      <c r="L1302" s="28"/>
      <c r="M1302" s="28"/>
      <c r="N1302" s="28"/>
      <c r="O1302" s="28"/>
      <c r="P1302" s="28"/>
      <c r="Q1302" s="28"/>
      <c r="R1302" s="28"/>
    </row>
    <row r="1303" spans="1:18">
      <c r="A1303" s="172"/>
      <c r="B1303" s="28"/>
      <c r="C1303" s="28"/>
      <c r="D1303" s="28"/>
      <c r="E1303" s="28"/>
      <c r="F1303" s="29"/>
      <c r="G1303" s="28"/>
      <c r="H1303" s="28"/>
      <c r="I1303" s="30"/>
      <c r="J1303" s="28"/>
      <c r="K1303" s="28"/>
      <c r="L1303" s="28"/>
      <c r="M1303" s="28"/>
      <c r="N1303" s="28"/>
      <c r="O1303" s="28"/>
      <c r="P1303" s="28"/>
      <c r="Q1303" s="28"/>
      <c r="R1303" s="28"/>
    </row>
    <row r="1304" spans="1:18">
      <c r="A1304" s="172"/>
      <c r="B1304" s="28"/>
      <c r="C1304" s="28"/>
      <c r="D1304" s="28"/>
      <c r="E1304" s="28"/>
      <c r="F1304" s="29"/>
      <c r="G1304" s="28"/>
      <c r="H1304" s="28"/>
      <c r="I1304" s="30"/>
      <c r="J1304" s="28"/>
      <c r="K1304" s="28"/>
      <c r="L1304" s="28"/>
      <c r="M1304" s="28"/>
      <c r="N1304" s="28"/>
      <c r="O1304" s="28"/>
      <c r="P1304" s="28"/>
      <c r="Q1304" s="28"/>
      <c r="R1304" s="28"/>
    </row>
    <row r="1305" spans="1:18">
      <c r="A1305" s="172"/>
      <c r="B1305" s="28"/>
      <c r="C1305" s="28"/>
      <c r="D1305" s="28"/>
      <c r="E1305" s="28"/>
      <c r="F1305" s="29"/>
      <c r="G1305" s="28"/>
      <c r="H1305" s="28"/>
      <c r="I1305" s="30"/>
      <c r="J1305" s="28"/>
      <c r="K1305" s="28"/>
      <c r="L1305" s="28"/>
      <c r="M1305" s="28"/>
      <c r="N1305" s="28"/>
      <c r="O1305" s="28"/>
      <c r="P1305" s="28"/>
      <c r="Q1305" s="28"/>
      <c r="R1305" s="28"/>
    </row>
    <row r="1306" spans="1:18">
      <c r="A1306" s="172"/>
      <c r="B1306" s="28"/>
      <c r="C1306" s="28"/>
      <c r="D1306" s="28"/>
      <c r="E1306" s="28"/>
      <c r="F1306" s="29"/>
      <c r="G1306" s="28"/>
      <c r="H1306" s="28"/>
      <c r="I1306" s="30"/>
      <c r="J1306" s="28"/>
      <c r="K1306" s="28"/>
      <c r="L1306" s="28"/>
      <c r="M1306" s="28"/>
      <c r="N1306" s="28"/>
      <c r="O1306" s="28"/>
      <c r="P1306" s="28"/>
      <c r="Q1306" s="28"/>
      <c r="R1306" s="28"/>
    </row>
    <row r="1307" spans="1:18">
      <c r="A1307" s="172"/>
      <c r="B1307" s="28"/>
      <c r="C1307" s="28"/>
      <c r="D1307" s="28"/>
      <c r="E1307" s="28"/>
      <c r="F1307" s="29"/>
      <c r="G1307" s="28"/>
      <c r="H1307" s="28"/>
      <c r="I1307" s="30"/>
      <c r="J1307" s="28"/>
      <c r="K1307" s="28"/>
      <c r="L1307" s="28"/>
      <c r="M1307" s="28"/>
      <c r="N1307" s="28"/>
      <c r="O1307" s="28"/>
      <c r="P1307" s="28"/>
      <c r="Q1307" s="28"/>
      <c r="R1307" s="28"/>
    </row>
    <row r="1308" spans="1:18">
      <c r="A1308" s="172"/>
      <c r="B1308" s="28"/>
      <c r="C1308" s="28"/>
      <c r="D1308" s="28"/>
      <c r="E1308" s="28"/>
      <c r="F1308" s="29"/>
      <c r="G1308" s="28"/>
      <c r="H1308" s="28"/>
      <c r="I1308" s="30"/>
      <c r="J1308" s="28"/>
      <c r="K1308" s="28"/>
      <c r="L1308" s="28"/>
      <c r="M1308" s="28"/>
      <c r="N1308" s="28"/>
      <c r="O1308" s="28"/>
      <c r="P1308" s="28"/>
      <c r="Q1308" s="28"/>
      <c r="R1308" s="28"/>
    </row>
    <row r="1309" spans="1:18">
      <c r="A1309" s="172"/>
      <c r="B1309" s="28"/>
      <c r="C1309" s="28"/>
      <c r="D1309" s="28"/>
      <c r="E1309" s="28"/>
      <c r="F1309" s="29"/>
      <c r="G1309" s="28"/>
      <c r="H1309" s="28"/>
      <c r="I1309" s="30"/>
      <c r="J1309" s="28"/>
      <c r="K1309" s="28"/>
      <c r="L1309" s="28"/>
      <c r="M1309" s="28"/>
      <c r="N1309" s="28"/>
      <c r="O1309" s="28"/>
      <c r="P1309" s="28"/>
      <c r="Q1309" s="28"/>
      <c r="R1309" s="28"/>
    </row>
    <row r="1310" spans="1:18">
      <c r="A1310" s="172"/>
      <c r="B1310" s="28"/>
      <c r="C1310" s="28"/>
      <c r="D1310" s="28"/>
      <c r="E1310" s="28"/>
      <c r="F1310" s="29"/>
      <c r="G1310" s="28"/>
      <c r="H1310" s="28"/>
      <c r="I1310" s="30"/>
      <c r="J1310" s="28"/>
      <c r="K1310" s="28"/>
      <c r="L1310" s="28"/>
      <c r="M1310" s="28"/>
      <c r="N1310" s="28"/>
      <c r="O1310" s="28"/>
      <c r="P1310" s="28"/>
      <c r="Q1310" s="28"/>
      <c r="R1310" s="28"/>
    </row>
    <row r="1311" spans="1:18">
      <c r="A1311" s="172"/>
      <c r="B1311" s="28"/>
      <c r="C1311" s="28"/>
      <c r="D1311" s="28"/>
      <c r="E1311" s="28"/>
      <c r="F1311" s="29"/>
      <c r="G1311" s="28"/>
      <c r="H1311" s="28"/>
      <c r="I1311" s="30"/>
      <c r="J1311" s="28"/>
      <c r="K1311" s="28"/>
      <c r="L1311" s="28"/>
      <c r="M1311" s="28"/>
      <c r="N1311" s="28"/>
      <c r="O1311" s="28"/>
      <c r="P1311" s="28"/>
      <c r="Q1311" s="28"/>
      <c r="R1311" s="28"/>
    </row>
    <row r="1312" spans="1:18">
      <c r="A1312" s="172"/>
      <c r="B1312" s="28"/>
      <c r="C1312" s="28"/>
      <c r="D1312" s="28"/>
      <c r="E1312" s="28"/>
      <c r="F1312" s="29"/>
      <c r="G1312" s="28"/>
      <c r="H1312" s="28"/>
      <c r="I1312" s="30"/>
      <c r="J1312" s="28"/>
      <c r="K1312" s="28"/>
      <c r="L1312" s="28"/>
      <c r="M1312" s="28"/>
      <c r="N1312" s="28"/>
      <c r="O1312" s="28"/>
      <c r="P1312" s="28"/>
      <c r="Q1312" s="28"/>
      <c r="R1312" s="28"/>
    </row>
    <row r="1313" spans="1:18">
      <c r="A1313" s="172"/>
      <c r="B1313" s="28"/>
      <c r="C1313" s="28"/>
      <c r="D1313" s="28"/>
      <c r="E1313" s="28"/>
      <c r="F1313" s="29"/>
      <c r="G1313" s="28"/>
      <c r="H1313" s="28"/>
      <c r="I1313" s="30"/>
      <c r="J1313" s="28"/>
      <c r="K1313" s="28"/>
      <c r="L1313" s="28"/>
      <c r="M1313" s="28"/>
      <c r="N1313" s="28"/>
      <c r="O1313" s="28"/>
      <c r="P1313" s="28"/>
      <c r="Q1313" s="28"/>
      <c r="R1313" s="28"/>
    </row>
    <row r="1314" spans="1:18">
      <c r="A1314" s="172"/>
      <c r="B1314" s="28"/>
      <c r="C1314" s="28"/>
      <c r="D1314" s="28"/>
      <c r="E1314" s="28"/>
      <c r="F1314" s="29"/>
      <c r="G1314" s="28"/>
      <c r="H1314" s="28"/>
      <c r="I1314" s="30"/>
      <c r="J1314" s="28"/>
      <c r="K1314" s="28"/>
      <c r="L1314" s="28"/>
      <c r="M1314" s="28"/>
      <c r="N1314" s="28"/>
      <c r="O1314" s="28"/>
      <c r="P1314" s="28"/>
      <c r="Q1314" s="28"/>
      <c r="R1314" s="28"/>
    </row>
    <row r="1315" spans="1:18">
      <c r="A1315" s="172"/>
      <c r="B1315" s="28"/>
      <c r="C1315" s="28"/>
      <c r="D1315" s="28"/>
      <c r="E1315" s="28"/>
      <c r="F1315" s="29"/>
      <c r="G1315" s="28"/>
      <c r="H1315" s="28"/>
      <c r="I1315" s="30"/>
      <c r="J1315" s="28"/>
      <c r="K1315" s="28"/>
      <c r="L1315" s="28"/>
      <c r="M1315" s="28"/>
      <c r="N1315" s="28"/>
      <c r="O1315" s="28"/>
      <c r="P1315" s="28"/>
      <c r="Q1315" s="28"/>
      <c r="R1315" s="28"/>
    </row>
    <row r="1316" spans="1:18">
      <c r="A1316" s="172"/>
      <c r="B1316" s="28"/>
      <c r="C1316" s="28"/>
      <c r="D1316" s="28"/>
      <c r="E1316" s="28"/>
      <c r="F1316" s="29"/>
      <c r="G1316" s="28"/>
      <c r="H1316" s="28"/>
      <c r="I1316" s="30"/>
      <c r="J1316" s="28"/>
      <c r="K1316" s="28"/>
      <c r="L1316" s="28"/>
      <c r="M1316" s="28"/>
      <c r="N1316" s="28"/>
      <c r="O1316" s="28"/>
      <c r="P1316" s="28"/>
      <c r="Q1316" s="28"/>
      <c r="R1316" s="28"/>
    </row>
    <row r="1317" spans="1:18">
      <c r="A1317" s="172"/>
      <c r="B1317" s="28"/>
      <c r="C1317" s="28"/>
      <c r="D1317" s="28"/>
      <c r="E1317" s="28"/>
      <c r="F1317" s="29"/>
      <c r="G1317" s="28"/>
      <c r="H1317" s="28"/>
      <c r="I1317" s="30"/>
      <c r="J1317" s="28"/>
      <c r="K1317" s="28"/>
      <c r="L1317" s="28"/>
      <c r="M1317" s="28"/>
      <c r="N1317" s="28"/>
      <c r="O1317" s="28"/>
      <c r="P1317" s="28"/>
      <c r="Q1317" s="28"/>
      <c r="R1317" s="28"/>
    </row>
    <row r="1318" spans="1:18">
      <c r="A1318" s="172"/>
      <c r="B1318" s="28"/>
      <c r="C1318" s="28"/>
      <c r="D1318" s="28"/>
      <c r="E1318" s="28"/>
      <c r="F1318" s="29"/>
      <c r="G1318" s="28"/>
      <c r="H1318" s="28"/>
      <c r="I1318" s="30"/>
      <c r="J1318" s="28"/>
      <c r="K1318" s="28"/>
      <c r="L1318" s="28"/>
      <c r="M1318" s="28"/>
      <c r="N1318" s="28"/>
      <c r="O1318" s="28"/>
      <c r="P1318" s="28"/>
      <c r="Q1318" s="28"/>
      <c r="R1318" s="28"/>
    </row>
    <row r="1319" spans="1:18">
      <c r="A1319" s="172"/>
      <c r="B1319" s="28"/>
      <c r="C1319" s="28"/>
      <c r="D1319" s="28"/>
      <c r="E1319" s="28"/>
      <c r="F1319" s="29"/>
      <c r="G1319" s="28"/>
      <c r="H1319" s="28"/>
      <c r="I1319" s="30"/>
      <c r="J1319" s="28"/>
      <c r="K1319" s="28"/>
      <c r="L1319" s="28"/>
      <c r="M1319" s="28"/>
      <c r="N1319" s="28"/>
      <c r="O1319" s="28"/>
      <c r="P1319" s="28"/>
      <c r="Q1319" s="28"/>
      <c r="R1319" s="28"/>
    </row>
  </sheetData>
  <mergeCells count="447">
    <mergeCell ref="J5:P5"/>
    <mergeCell ref="J6:P6"/>
    <mergeCell ref="G10:P10"/>
    <mergeCell ref="I11:P11"/>
    <mergeCell ref="A865:E871"/>
    <mergeCell ref="R1:S1"/>
    <mergeCell ref="O2:S2"/>
    <mergeCell ref="Q3:S3"/>
    <mergeCell ref="O4:S4"/>
    <mergeCell ref="C7:Q7"/>
    <mergeCell ref="A343:A347"/>
    <mergeCell ref="A348:A352"/>
    <mergeCell ref="A353:A359"/>
    <mergeCell ref="K12:L12"/>
    <mergeCell ref="M12:N12"/>
    <mergeCell ref="O12:P12"/>
    <mergeCell ref="B14:C14"/>
    <mergeCell ref="D14:E14"/>
    <mergeCell ref="A15:S15"/>
    <mergeCell ref="C8:Q8"/>
    <mergeCell ref="A10:A13"/>
    <mergeCell ref="B10:C13"/>
    <mergeCell ref="D10:E13"/>
    <mergeCell ref="F10:F13"/>
    <mergeCell ref="G11:H11"/>
    <mergeCell ref="G12:H12"/>
    <mergeCell ref="I12:J12"/>
    <mergeCell ref="B30:C33"/>
    <mergeCell ref="A34:A37"/>
    <mergeCell ref="B34:C37"/>
    <mergeCell ref="A38:A41"/>
    <mergeCell ref="B38:C41"/>
    <mergeCell ref="A16:S16"/>
    <mergeCell ref="A17:S17"/>
    <mergeCell ref="A18:A21"/>
    <mergeCell ref="B18:C21"/>
    <mergeCell ref="D18:E61"/>
    <mergeCell ref="A22:A25"/>
    <mergeCell ref="B22:C25"/>
    <mergeCell ref="A26:A29"/>
    <mergeCell ref="B26:C29"/>
    <mergeCell ref="A30:A33"/>
    <mergeCell ref="A54:A57"/>
    <mergeCell ref="B54:C57"/>
    <mergeCell ref="A58:A61"/>
    <mergeCell ref="B58:C61"/>
    <mergeCell ref="A62:E65"/>
    <mergeCell ref="A66:S66"/>
    <mergeCell ref="A42:A45"/>
    <mergeCell ref="B42:C45"/>
    <mergeCell ref="A46:A49"/>
    <mergeCell ref="B46:C49"/>
    <mergeCell ref="A50:A53"/>
    <mergeCell ref="B50:C53"/>
    <mergeCell ref="B83:C86"/>
    <mergeCell ref="A87:E90"/>
    <mergeCell ref="A91:S91"/>
    <mergeCell ref="A92:A95"/>
    <mergeCell ref="B92:C95"/>
    <mergeCell ref="D92:E103"/>
    <mergeCell ref="A100:A103"/>
    <mergeCell ref="B100:C103"/>
    <mergeCell ref="A67:A70"/>
    <mergeCell ref="B67:C70"/>
    <mergeCell ref="D67:E86"/>
    <mergeCell ref="A71:A74"/>
    <mergeCell ref="B71:C74"/>
    <mergeCell ref="A75:A78"/>
    <mergeCell ref="B75:C78"/>
    <mergeCell ref="A79:A82"/>
    <mergeCell ref="B79:C82"/>
    <mergeCell ref="A83:A86"/>
    <mergeCell ref="A96:A99"/>
    <mergeCell ref="B96:C99"/>
    <mergeCell ref="A104:E107"/>
    <mergeCell ref="A108:S108"/>
    <mergeCell ref="A109:A112"/>
    <mergeCell ref="B109:C112"/>
    <mergeCell ref="D109:E137"/>
    <mergeCell ref="A113:A116"/>
    <mergeCell ref="B113:C116"/>
    <mergeCell ref="A117:A120"/>
    <mergeCell ref="B117:C120"/>
    <mergeCell ref="A121:A124"/>
    <mergeCell ref="B137:C137"/>
    <mergeCell ref="A138:E141"/>
    <mergeCell ref="A142:E145"/>
    <mergeCell ref="A147:S147"/>
    <mergeCell ref="A148:S148"/>
    <mergeCell ref="A149:S149"/>
    <mergeCell ref="B121:C124"/>
    <mergeCell ref="A125:A128"/>
    <mergeCell ref="B125:C128"/>
    <mergeCell ref="A129:A132"/>
    <mergeCell ref="B129:C132"/>
    <mergeCell ref="A133:A136"/>
    <mergeCell ref="B133:C136"/>
    <mergeCell ref="A150:A154"/>
    <mergeCell ref="B150:C154"/>
    <mergeCell ref="D150:E169"/>
    <mergeCell ref="A155:A159"/>
    <mergeCell ref="B155:C159"/>
    <mergeCell ref="A160:A164"/>
    <mergeCell ref="B160:C164"/>
    <mergeCell ref="A165:A169"/>
    <mergeCell ref="B165:C169"/>
    <mergeCell ref="A185:A189"/>
    <mergeCell ref="B185:C189"/>
    <mergeCell ref="D185:E189"/>
    <mergeCell ref="A190:E194"/>
    <mergeCell ref="A195:E198"/>
    <mergeCell ref="A199:S199"/>
    <mergeCell ref="A170:E173"/>
    <mergeCell ref="A174:S174"/>
    <mergeCell ref="A175:A179"/>
    <mergeCell ref="B175:C179"/>
    <mergeCell ref="D175:E179"/>
    <mergeCell ref="A180:A184"/>
    <mergeCell ref="B180:C184"/>
    <mergeCell ref="D180:E184"/>
    <mergeCell ref="A212:A216"/>
    <mergeCell ref="B212:C216"/>
    <mergeCell ref="D212:E216"/>
    <mergeCell ref="A217:A221"/>
    <mergeCell ref="B217:C221"/>
    <mergeCell ref="D217:E221"/>
    <mergeCell ref="A200:S200"/>
    <mergeCell ref="A201:S201"/>
    <mergeCell ref="A202:A206"/>
    <mergeCell ref="B202:C206"/>
    <mergeCell ref="D202:E206"/>
    <mergeCell ref="A207:A211"/>
    <mergeCell ref="B207:C211"/>
    <mergeCell ref="D207:E211"/>
    <mergeCell ref="A237:A241"/>
    <mergeCell ref="B237:C241"/>
    <mergeCell ref="D237:E241"/>
    <mergeCell ref="A242:A246"/>
    <mergeCell ref="B242:C246"/>
    <mergeCell ref="D242:E246"/>
    <mergeCell ref="A222:A226"/>
    <mergeCell ref="B222:C226"/>
    <mergeCell ref="D222:E226"/>
    <mergeCell ref="A227:E230"/>
    <mergeCell ref="A231:S231"/>
    <mergeCell ref="A232:A236"/>
    <mergeCell ref="B232:C236"/>
    <mergeCell ref="D232:E236"/>
    <mergeCell ref="B267:C271"/>
    <mergeCell ref="A272:A276"/>
    <mergeCell ref="B272:C276"/>
    <mergeCell ref="A277:A281"/>
    <mergeCell ref="B277:C281"/>
    <mergeCell ref="A282:E285"/>
    <mergeCell ref="A247:E250"/>
    <mergeCell ref="A251:S251"/>
    <mergeCell ref="A252:A256"/>
    <mergeCell ref="B252:C256"/>
    <mergeCell ref="D252:E281"/>
    <mergeCell ref="A257:A261"/>
    <mergeCell ref="B257:C261"/>
    <mergeCell ref="A262:A266"/>
    <mergeCell ref="B262:C266"/>
    <mergeCell ref="A267:A271"/>
    <mergeCell ref="A286:S286"/>
    <mergeCell ref="A287:A291"/>
    <mergeCell ref="B287:C291"/>
    <mergeCell ref="D287:E311"/>
    <mergeCell ref="A292:A296"/>
    <mergeCell ref="B292:C296"/>
    <mergeCell ref="A297:A301"/>
    <mergeCell ref="B297:C301"/>
    <mergeCell ref="A302:A306"/>
    <mergeCell ref="B302:C306"/>
    <mergeCell ref="B327:C331"/>
    <mergeCell ref="A332:E335"/>
    <mergeCell ref="A336:E339"/>
    <mergeCell ref="A340:S340"/>
    <mergeCell ref="A341:S341"/>
    <mergeCell ref="A342:S342"/>
    <mergeCell ref="A307:A311"/>
    <mergeCell ref="B307:C311"/>
    <mergeCell ref="A312:E315"/>
    <mergeCell ref="A316:S316"/>
    <mergeCell ref="A317:A321"/>
    <mergeCell ref="B317:C321"/>
    <mergeCell ref="D317:E331"/>
    <mergeCell ref="A322:A326"/>
    <mergeCell ref="B322:C326"/>
    <mergeCell ref="A327:A331"/>
    <mergeCell ref="B353:C356"/>
    <mergeCell ref="D353:E359"/>
    <mergeCell ref="B357:C358"/>
    <mergeCell ref="B359:C359"/>
    <mergeCell ref="B343:C345"/>
    <mergeCell ref="D343:E347"/>
    <mergeCell ref="B346:C346"/>
    <mergeCell ref="B347:C347"/>
    <mergeCell ref="B348:C350"/>
    <mergeCell ref="D348:E352"/>
    <mergeCell ref="B351:C351"/>
    <mergeCell ref="B352:C352"/>
    <mergeCell ref="A360:E364"/>
    <mergeCell ref="A365:S365"/>
    <mergeCell ref="A366:A368"/>
    <mergeCell ref="B366:C368"/>
    <mergeCell ref="B369:C369"/>
    <mergeCell ref="B370:C370"/>
    <mergeCell ref="B371:C371"/>
    <mergeCell ref="B372:C375"/>
    <mergeCell ref="A372:A377"/>
    <mergeCell ref="A378:A381"/>
    <mergeCell ref="D366:E382"/>
    <mergeCell ref="D383:E383"/>
    <mergeCell ref="B383:C383"/>
    <mergeCell ref="A384:A386"/>
    <mergeCell ref="B384:C386"/>
    <mergeCell ref="D384:E388"/>
    <mergeCell ref="B387:C387"/>
    <mergeCell ref="B388:C388"/>
    <mergeCell ref="B376:C376"/>
    <mergeCell ref="B377:C377"/>
    <mergeCell ref="B378:C380"/>
    <mergeCell ref="B381:C381"/>
    <mergeCell ref="B382:C382"/>
    <mergeCell ref="B403:C405"/>
    <mergeCell ref="B406:C407"/>
    <mergeCell ref="B408:C411"/>
    <mergeCell ref="A389:A391"/>
    <mergeCell ref="B389:C391"/>
    <mergeCell ref="D389:E424"/>
    <mergeCell ref="B392:C392"/>
    <mergeCell ref="B393:C393"/>
    <mergeCell ref="A394:A397"/>
    <mergeCell ref="B394:C397"/>
    <mergeCell ref="B398:C401"/>
    <mergeCell ref="B402:C402"/>
    <mergeCell ref="A398:A402"/>
    <mergeCell ref="A403:A407"/>
    <mergeCell ref="A408:A412"/>
    <mergeCell ref="A413:A416"/>
    <mergeCell ref="A417:A419"/>
    <mergeCell ref="B419:C419"/>
    <mergeCell ref="B420:C420"/>
    <mergeCell ref="B421:C421"/>
    <mergeCell ref="B422:C422"/>
    <mergeCell ref="A423:A424"/>
    <mergeCell ref="B423:C423"/>
    <mergeCell ref="B424:C424"/>
    <mergeCell ref="B412:C412"/>
    <mergeCell ref="B413:C415"/>
    <mergeCell ref="B416:C416"/>
    <mergeCell ref="B417:C418"/>
    <mergeCell ref="B425:C425"/>
    <mergeCell ref="D425:E425"/>
    <mergeCell ref="A426:E433"/>
    <mergeCell ref="A434:S434"/>
    <mergeCell ref="B435:C435"/>
    <mergeCell ref="D435:E440"/>
    <mergeCell ref="B436:C436"/>
    <mergeCell ref="B437:C437"/>
    <mergeCell ref="B438:C438"/>
    <mergeCell ref="B439:C439"/>
    <mergeCell ref="A450:E452"/>
    <mergeCell ref="A453:S453"/>
    <mergeCell ref="B454:C454"/>
    <mergeCell ref="D454:E455"/>
    <mergeCell ref="B455:C455"/>
    <mergeCell ref="B456:C456"/>
    <mergeCell ref="D456:E456"/>
    <mergeCell ref="B440:C440"/>
    <mergeCell ref="A442:E443"/>
    <mergeCell ref="A444:S444"/>
    <mergeCell ref="B445:C445"/>
    <mergeCell ref="D445:E447"/>
    <mergeCell ref="B446:C447"/>
    <mergeCell ref="A446:A447"/>
    <mergeCell ref="B448:C448"/>
    <mergeCell ref="B449:C449"/>
    <mergeCell ref="D448:E449"/>
    <mergeCell ref="D441:E441"/>
    <mergeCell ref="B441:C441"/>
    <mergeCell ref="B463:C463"/>
    <mergeCell ref="D463:E465"/>
    <mergeCell ref="B464:C464"/>
    <mergeCell ref="B465:C465"/>
    <mergeCell ref="B466:C466"/>
    <mergeCell ref="D466:E467"/>
    <mergeCell ref="B467:C467"/>
    <mergeCell ref="B457:C457"/>
    <mergeCell ref="D457:E459"/>
    <mergeCell ref="B458:C458"/>
    <mergeCell ref="B459:C459"/>
    <mergeCell ref="A460:E461"/>
    <mergeCell ref="A462:S462"/>
    <mergeCell ref="A475:E476"/>
    <mergeCell ref="A477:E485"/>
    <mergeCell ref="A486:S486"/>
    <mergeCell ref="A487:E487"/>
    <mergeCell ref="A488:E494"/>
    <mergeCell ref="A495:E496"/>
    <mergeCell ref="B468:C468"/>
    <mergeCell ref="D468:E469"/>
    <mergeCell ref="B469:C469"/>
    <mergeCell ref="A470:E471"/>
    <mergeCell ref="A472:S472"/>
    <mergeCell ref="B473:C473"/>
    <mergeCell ref="D473:E474"/>
    <mergeCell ref="B474:C474"/>
    <mergeCell ref="A497:E502"/>
    <mergeCell ref="A503:E507"/>
    <mergeCell ref="A513:S513"/>
    <mergeCell ref="A514:S514"/>
    <mergeCell ref="A515:S515"/>
    <mergeCell ref="A516:A520"/>
    <mergeCell ref="B516:C520"/>
    <mergeCell ref="D516:E525"/>
    <mergeCell ref="A521:A525"/>
    <mergeCell ref="B521:C525"/>
    <mergeCell ref="A508:E512"/>
    <mergeCell ref="A526:A530"/>
    <mergeCell ref="B526:C530"/>
    <mergeCell ref="D526:E530"/>
    <mergeCell ref="A531:A535"/>
    <mergeCell ref="B531:C535"/>
    <mergeCell ref="D531:E545"/>
    <mergeCell ref="A536:A540"/>
    <mergeCell ref="B536:C540"/>
    <mergeCell ref="A541:A545"/>
    <mergeCell ref="B541:C545"/>
    <mergeCell ref="B567:C571"/>
    <mergeCell ref="A572:A576"/>
    <mergeCell ref="B572:C576"/>
    <mergeCell ref="A577:E581"/>
    <mergeCell ref="A582:E586"/>
    <mergeCell ref="A587:S587"/>
    <mergeCell ref="A546:E550"/>
    <mergeCell ref="A551:S551"/>
    <mergeCell ref="A552:A556"/>
    <mergeCell ref="B552:C556"/>
    <mergeCell ref="D552:E576"/>
    <mergeCell ref="A557:A561"/>
    <mergeCell ref="B557:C561"/>
    <mergeCell ref="A562:A566"/>
    <mergeCell ref="B562:C566"/>
    <mergeCell ref="A567:A571"/>
    <mergeCell ref="B605:C609"/>
    <mergeCell ref="A610:A614"/>
    <mergeCell ref="B610:C614"/>
    <mergeCell ref="A615:A619"/>
    <mergeCell ref="B615:C619"/>
    <mergeCell ref="A620:A624"/>
    <mergeCell ref="B620:C624"/>
    <mergeCell ref="A588:S588"/>
    <mergeCell ref="A589:S589"/>
    <mergeCell ref="A590:A594"/>
    <mergeCell ref="B590:C594"/>
    <mergeCell ref="D590:E629"/>
    <mergeCell ref="A595:A599"/>
    <mergeCell ref="B595:C599"/>
    <mergeCell ref="A600:A604"/>
    <mergeCell ref="B600:C604"/>
    <mergeCell ref="A605:A609"/>
    <mergeCell ref="A625:A629"/>
    <mergeCell ref="B625:C629"/>
    <mergeCell ref="A630:E634"/>
    <mergeCell ref="A635:S635"/>
    <mergeCell ref="A636:A640"/>
    <mergeCell ref="B636:C640"/>
    <mergeCell ref="D636:E675"/>
    <mergeCell ref="A641:A645"/>
    <mergeCell ref="B641:C645"/>
    <mergeCell ref="A646:A650"/>
    <mergeCell ref="A666:A670"/>
    <mergeCell ref="B666:C670"/>
    <mergeCell ref="A671:A675"/>
    <mergeCell ref="B671:C675"/>
    <mergeCell ref="A676:E680"/>
    <mergeCell ref="A681:S681"/>
    <mergeCell ref="B646:C650"/>
    <mergeCell ref="A651:A655"/>
    <mergeCell ref="B651:C655"/>
    <mergeCell ref="A656:A660"/>
    <mergeCell ref="B656:C660"/>
    <mergeCell ref="A661:A665"/>
    <mergeCell ref="B661:C665"/>
    <mergeCell ref="A682:A686"/>
    <mergeCell ref="B682:C686"/>
    <mergeCell ref="D682:E742"/>
    <mergeCell ref="A687:A691"/>
    <mergeCell ref="B687:C691"/>
    <mergeCell ref="A692:A697"/>
    <mergeCell ref="B692:C697"/>
    <mergeCell ref="A698:A702"/>
    <mergeCell ref="B698:C702"/>
    <mergeCell ref="A703:A707"/>
    <mergeCell ref="A723:A727"/>
    <mergeCell ref="B723:C727"/>
    <mergeCell ref="A728:A732"/>
    <mergeCell ref="B728:C732"/>
    <mergeCell ref="A733:A737"/>
    <mergeCell ref="B733:C737"/>
    <mergeCell ref="B703:C707"/>
    <mergeCell ref="A708:A712"/>
    <mergeCell ref="B708:C712"/>
    <mergeCell ref="A713:A717"/>
    <mergeCell ref="B713:C717"/>
    <mergeCell ref="A718:A722"/>
    <mergeCell ref="B718:C722"/>
    <mergeCell ref="A759:E762"/>
    <mergeCell ref="A763:S763"/>
    <mergeCell ref="A764:A767"/>
    <mergeCell ref="B764:C767"/>
    <mergeCell ref="D764:E771"/>
    <mergeCell ref="A768:A771"/>
    <mergeCell ref="B768:C771"/>
    <mergeCell ref="A738:A742"/>
    <mergeCell ref="B738:C742"/>
    <mergeCell ref="A748:E753"/>
    <mergeCell ref="A754:S754"/>
    <mergeCell ref="A755:A758"/>
    <mergeCell ref="B755:C758"/>
    <mergeCell ref="D755:E758"/>
    <mergeCell ref="A743:P747"/>
    <mergeCell ref="A858:E864"/>
    <mergeCell ref="A822:S822"/>
    <mergeCell ref="A823:E829"/>
    <mergeCell ref="A830:E836"/>
    <mergeCell ref="A837:E843"/>
    <mergeCell ref="A844:E850"/>
    <mergeCell ref="A851:E857"/>
    <mergeCell ref="A793:A796"/>
    <mergeCell ref="B793:C796"/>
    <mergeCell ref="A797:E800"/>
    <mergeCell ref="A801:E807"/>
    <mergeCell ref="A808:E814"/>
    <mergeCell ref="A815:E821"/>
    <mergeCell ref="A772:E775"/>
    <mergeCell ref="A776:E781"/>
    <mergeCell ref="A782:S782"/>
    <mergeCell ref="A783:S783"/>
    <mergeCell ref="A784:S784"/>
    <mergeCell ref="A785:A788"/>
    <mergeCell ref="B785:C788"/>
    <mergeCell ref="D785:E796"/>
    <mergeCell ref="A789:A792"/>
    <mergeCell ref="B789:C792"/>
  </mergeCells>
  <pageMargins left="0.70866141732283472" right="0.51181102362204722" top="0.23" bottom="0.35433070866141736" header="0.2" footer="0.31496062992125984"/>
  <pageSetup paperSize="9" scale="62" fitToHeight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проект 2017-2020 28.10.16.</vt:lpstr>
      <vt:lpstr>'проект 2017-2020 28.10.16.'!Заголовки_для_печати</vt:lpstr>
      <vt:lpstr>'проект 2017-2020 28.10.16.'!Область_печати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2016-10-31T10:07:53Z</dcterms:modified>
</cp:coreProperties>
</file>